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Dose Response Assays\Trophozoites\"/>
    </mc:Choice>
  </mc:AlternateContent>
  <xr:revisionPtr revIDLastSave="0" documentId="13_ncr:1_{01226A25-69C8-404F-81AA-9DE5459447F2}" xr6:coauthVersionLast="47" xr6:coauthVersionMax="47" xr10:uidLastSave="{00000000-0000-0000-0000-000000000000}"/>
  <bookViews>
    <workbookView xWindow="-108" yWindow="-108" windowWidth="23256" windowHeight="12456" tabRatio="729" xr2:uid="{00000000-000D-0000-FFFF-FFFF00000000}"/>
  </bookViews>
  <sheets>
    <sheet name="CQ &amp; MFQ" sheetId="11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30" i="11" l="1"/>
  <c r="C129" i="11"/>
  <c r="C128" i="11"/>
  <c r="C127" i="11"/>
  <c r="C126" i="11"/>
  <c r="C125" i="11"/>
  <c r="C124" i="11"/>
  <c r="C123" i="11"/>
  <c r="C122" i="11"/>
  <c r="C121" i="11"/>
  <c r="C120" i="11"/>
  <c r="B120" i="11"/>
  <c r="B121" i="11" s="1"/>
  <c r="B122" i="11" s="1"/>
  <c r="B123" i="11" s="1"/>
  <c r="B124" i="11" s="1"/>
  <c r="B125" i="11" s="1"/>
  <c r="B126" i="11" s="1"/>
  <c r="B127" i="11" s="1"/>
  <c r="B128" i="11" s="1"/>
  <c r="C119" i="11"/>
  <c r="A118" i="11"/>
  <c r="C112" i="11"/>
  <c r="C111" i="11"/>
  <c r="C110" i="11"/>
  <c r="C109" i="11"/>
  <c r="C108" i="11"/>
  <c r="C107" i="11"/>
  <c r="C106" i="11"/>
  <c r="C105" i="11"/>
  <c r="C104" i="11"/>
  <c r="C103" i="11"/>
  <c r="C102" i="11"/>
  <c r="C101" i="11"/>
  <c r="B101" i="11"/>
  <c r="B102" i="11" s="1"/>
  <c r="B103" i="11" s="1"/>
  <c r="B104" i="11" s="1"/>
  <c r="B105" i="11" s="1"/>
  <c r="B106" i="11" s="1"/>
  <c r="B107" i="11" s="1"/>
  <c r="B108" i="11" s="1"/>
  <c r="B109" i="11" s="1"/>
  <c r="B110" i="11" s="1"/>
  <c r="A101" i="11"/>
  <c r="A102" i="11" s="1"/>
  <c r="A103" i="11" s="1"/>
  <c r="A104" i="11" s="1"/>
  <c r="A105" i="11" s="1"/>
  <c r="A106" i="11" s="1"/>
  <c r="A107" i="11" s="1"/>
  <c r="A108" i="11" s="1"/>
  <c r="A109" i="11" s="1"/>
  <c r="A110" i="11" s="1"/>
  <c r="A100" i="11"/>
  <c r="C94" i="11"/>
  <c r="C93" i="11"/>
  <c r="C92" i="11"/>
  <c r="C91" i="11"/>
  <c r="C90" i="11"/>
  <c r="C89" i="11"/>
  <c r="C88" i="11"/>
  <c r="C87" i="11"/>
  <c r="C86" i="11"/>
  <c r="C85" i="11"/>
  <c r="C84" i="11"/>
  <c r="C83" i="11"/>
  <c r="B83" i="11"/>
  <c r="B84" i="11" s="1"/>
  <c r="B85" i="11" s="1"/>
  <c r="B86" i="11" s="1"/>
  <c r="B87" i="11" s="1"/>
  <c r="B88" i="11" s="1"/>
  <c r="B89" i="11" s="1"/>
  <c r="B90" i="11" s="1"/>
  <c r="B91" i="11" s="1"/>
  <c r="B92" i="11" s="1"/>
  <c r="A83" i="11"/>
  <c r="A84" i="11" s="1"/>
  <c r="A85" i="11" s="1"/>
  <c r="A86" i="11" s="1"/>
  <c r="A87" i="11" s="1"/>
  <c r="A88" i="11" s="1"/>
  <c r="A89" i="11" s="1"/>
  <c r="A90" i="11" s="1"/>
  <c r="A91" i="11" s="1"/>
  <c r="A92" i="11" s="1"/>
  <c r="A82" i="11"/>
  <c r="C76" i="11"/>
  <c r="C75" i="11"/>
  <c r="C74" i="11"/>
  <c r="C73" i="11"/>
  <c r="C72" i="11"/>
  <c r="C71" i="11"/>
  <c r="C70" i="11"/>
  <c r="C69" i="11"/>
  <c r="C68" i="11"/>
  <c r="C67" i="11"/>
  <c r="C66" i="11"/>
  <c r="A66" i="11"/>
  <c r="A67" i="11" s="1"/>
  <c r="A68" i="11" s="1"/>
  <c r="A69" i="11" s="1"/>
  <c r="A70" i="11" s="1"/>
  <c r="A71" i="11" s="1"/>
  <c r="A72" i="11" s="1"/>
  <c r="A73" i="11" s="1"/>
  <c r="A74" i="11" s="1"/>
  <c r="C65" i="11"/>
  <c r="B65" i="11"/>
  <c r="B66" i="11" s="1"/>
  <c r="B67" i="11" s="1"/>
  <c r="B68" i="11" s="1"/>
  <c r="B69" i="11" s="1"/>
  <c r="B70" i="11" s="1"/>
  <c r="B71" i="11" s="1"/>
  <c r="B72" i="11" s="1"/>
  <c r="B73" i="11" s="1"/>
  <c r="B74" i="11" s="1"/>
  <c r="A65" i="11"/>
  <c r="A64" i="11"/>
  <c r="C58" i="11"/>
  <c r="C57" i="11"/>
  <c r="C56" i="11"/>
  <c r="C55" i="11"/>
  <c r="C54" i="11"/>
  <c r="C53" i="11"/>
  <c r="C52" i="11"/>
  <c r="C51" i="11"/>
  <c r="C50" i="11"/>
  <c r="C49" i="11"/>
  <c r="C48" i="11"/>
  <c r="C47" i="11"/>
  <c r="B47" i="11"/>
  <c r="B48" i="11" s="1"/>
  <c r="B49" i="11" s="1"/>
  <c r="B50" i="11" s="1"/>
  <c r="B51" i="11" s="1"/>
  <c r="B52" i="11" s="1"/>
  <c r="B53" i="11" s="1"/>
  <c r="B54" i="11" s="1"/>
  <c r="B55" i="11" s="1"/>
  <c r="B56" i="11" s="1"/>
  <c r="A47" i="11"/>
  <c r="A48" i="11" s="1"/>
  <c r="A49" i="11" s="1"/>
  <c r="A50" i="11" s="1"/>
  <c r="A51" i="11" s="1"/>
  <c r="A52" i="11" s="1"/>
  <c r="A53" i="11" s="1"/>
  <c r="A54" i="11" s="1"/>
  <c r="A55" i="11" s="1"/>
  <c r="A56" i="11" s="1"/>
  <c r="A46" i="11"/>
  <c r="C40" i="11"/>
  <c r="C39" i="11"/>
  <c r="C38" i="11"/>
  <c r="C37" i="11"/>
  <c r="C36" i="11"/>
  <c r="C35" i="11"/>
  <c r="C34" i="11"/>
  <c r="C33" i="11"/>
  <c r="C32" i="11"/>
  <c r="C31" i="11"/>
  <c r="C30" i="11"/>
  <c r="A30" i="11"/>
  <c r="A31" i="11" s="1"/>
  <c r="A32" i="11" s="1"/>
  <c r="A33" i="11" s="1"/>
  <c r="A34" i="11" s="1"/>
  <c r="A35" i="11" s="1"/>
  <c r="A36" i="11" s="1"/>
  <c r="A37" i="11" s="1"/>
  <c r="A38" i="11" s="1"/>
  <c r="C29" i="11"/>
  <c r="B29" i="11"/>
  <c r="B30" i="11" s="1"/>
  <c r="B31" i="11" s="1"/>
  <c r="B32" i="11" s="1"/>
  <c r="B33" i="11" s="1"/>
  <c r="B34" i="11" s="1"/>
  <c r="B35" i="11" s="1"/>
  <c r="B36" i="11" s="1"/>
  <c r="B37" i="11" s="1"/>
  <c r="B38" i="11" s="1"/>
  <c r="A29" i="11"/>
  <c r="Q28" i="11"/>
  <c r="P28" i="11"/>
  <c r="N28" i="11"/>
  <c r="M28" i="11"/>
  <c r="B28" i="11"/>
  <c r="B46" i="11" s="1"/>
  <c r="B64" i="11" s="1"/>
  <c r="B82" i="11" s="1"/>
  <c r="B100" i="11" s="1"/>
  <c r="B118" i="11" s="1"/>
  <c r="A28" i="11"/>
  <c r="C22" i="11"/>
  <c r="C21" i="11"/>
  <c r="C20" i="11"/>
  <c r="C19" i="11"/>
  <c r="C18" i="11"/>
  <c r="C17" i="11"/>
  <c r="Q16" i="11"/>
  <c r="P16" i="11"/>
  <c r="N16" i="11"/>
  <c r="M16" i="11"/>
  <c r="C16" i="11"/>
  <c r="C15" i="11"/>
  <c r="C14" i="11"/>
  <c r="C13" i="11"/>
  <c r="A13" i="11"/>
  <c r="A14" i="11" s="1"/>
  <c r="A15" i="11" s="1"/>
  <c r="A16" i="11" s="1"/>
  <c r="A17" i="11" s="1"/>
  <c r="A18" i="11" s="1"/>
  <c r="A19" i="11" s="1"/>
  <c r="A20" i="11" s="1"/>
  <c r="C12" i="11"/>
  <c r="A12" i="11"/>
  <c r="C11" i="11"/>
  <c r="H9" i="11"/>
  <c r="H27" i="11" s="1"/>
  <c r="H45" i="11" s="1"/>
  <c r="H63" i="11" s="1"/>
  <c r="H81" i="11" s="1"/>
  <c r="H99" i="11" s="1"/>
  <c r="H117" i="11" s="1"/>
  <c r="F9" i="11"/>
  <c r="F117" i="11" l="1"/>
  <c r="F81" i="11"/>
  <c r="F99" i="11"/>
  <c r="F27" i="11"/>
  <c r="F63" i="11"/>
  <c r="F45" i="11"/>
  <c r="B4" i="11"/>
  <c r="D102" i="11" s="1"/>
  <c r="B5" i="11"/>
  <c r="D54" i="11" l="1"/>
  <c r="D22" i="11"/>
  <c r="D130" i="11"/>
  <c r="D34" i="11"/>
  <c r="D33" i="11"/>
  <c r="D12" i="11"/>
  <c r="C131" i="11"/>
  <c r="D131" i="11" s="1"/>
  <c r="C59" i="11"/>
  <c r="D59" i="11" s="1"/>
  <c r="C113" i="11"/>
  <c r="D113" i="11" s="1"/>
  <c r="C95" i="11"/>
  <c r="D95" i="11" s="1"/>
  <c r="C23" i="11"/>
  <c r="D23" i="11" s="1"/>
  <c r="C41" i="11"/>
  <c r="D41" i="11" s="1"/>
  <c r="C77" i="11"/>
  <c r="D77" i="11" s="1"/>
  <c r="D120" i="11"/>
  <c r="D31" i="11"/>
  <c r="D126" i="11"/>
  <c r="D65" i="11"/>
  <c r="D58" i="11"/>
  <c r="D20" i="11"/>
  <c r="D32" i="11"/>
  <c r="D122" i="11"/>
  <c r="D125" i="11"/>
  <c r="D110" i="11"/>
  <c r="D128" i="11"/>
  <c r="D69" i="11"/>
  <c r="D74" i="11"/>
  <c r="D11" i="11"/>
  <c r="D104" i="11"/>
  <c r="D48" i="11"/>
  <c r="D76" i="11"/>
  <c r="D15" i="11"/>
  <c r="D88" i="11"/>
  <c r="D66" i="11"/>
  <c r="D119" i="11"/>
  <c r="D37" i="11"/>
  <c r="D40" i="11"/>
  <c r="D51" i="11"/>
  <c r="D72" i="11"/>
  <c r="D30" i="11"/>
  <c r="D124" i="11"/>
  <c r="D18" i="11"/>
  <c r="D83" i="11"/>
  <c r="D53" i="11"/>
  <c r="D106" i="11"/>
  <c r="D93" i="11"/>
  <c r="D91" i="11"/>
  <c r="D68" i="11"/>
  <c r="D105" i="11"/>
  <c r="D103" i="11"/>
  <c r="D111" i="11"/>
  <c r="D38" i="11"/>
  <c r="D85" i="11"/>
  <c r="D108" i="11"/>
  <c r="D112" i="11"/>
  <c r="D86" i="11"/>
  <c r="D17" i="11"/>
  <c r="D50" i="11"/>
  <c r="D55" i="11"/>
  <c r="D129" i="11"/>
  <c r="D73" i="11"/>
  <c r="D109" i="11"/>
  <c r="D47" i="11"/>
  <c r="D75" i="11"/>
  <c r="D21" i="11"/>
  <c r="D57" i="11"/>
  <c r="D36" i="11"/>
  <c r="D123" i="11"/>
  <c r="D71" i="11"/>
  <c r="D13" i="11"/>
  <c r="D107" i="11"/>
  <c r="D14" i="11"/>
  <c r="D70" i="11"/>
  <c r="D84" i="11"/>
  <c r="D35" i="11"/>
  <c r="D89" i="11"/>
  <c r="D52" i="11"/>
  <c r="D39" i="11"/>
  <c r="D49" i="11"/>
  <c r="D101" i="11"/>
  <c r="D67" i="11"/>
  <c r="D127" i="11"/>
  <c r="D92" i="11"/>
  <c r="D29" i="11"/>
  <c r="D94" i="11"/>
  <c r="D87" i="11"/>
  <c r="D19" i="11"/>
  <c r="D90" i="11"/>
  <c r="D56" i="11"/>
  <c r="D121" i="11"/>
  <c r="D16" i="11"/>
  <c r="E127" i="11" l="1"/>
  <c r="E125" i="11"/>
  <c r="E123" i="11"/>
  <c r="E121" i="11"/>
  <c r="E119" i="11"/>
  <c r="E101" i="11"/>
  <c r="E77" i="11"/>
  <c r="E71" i="11"/>
  <c r="E48" i="11"/>
  <c r="E29" i="11"/>
  <c r="E131" i="11"/>
  <c r="E106" i="11"/>
  <c r="E83" i="11"/>
  <c r="E59" i="11"/>
  <c r="E53" i="11"/>
  <c r="E94" i="11"/>
  <c r="E90" i="11"/>
  <c r="E67" i="11"/>
  <c r="E39" i="11"/>
  <c r="E37" i="11"/>
  <c r="E31" i="11"/>
  <c r="E18" i="11"/>
  <c r="E104" i="11"/>
  <c r="E74" i="11"/>
  <c r="E51" i="11"/>
  <c r="E88" i="11"/>
  <c r="E128" i="11"/>
  <c r="E126" i="11"/>
  <c r="E124" i="11"/>
  <c r="E122" i="11"/>
  <c r="E120" i="11"/>
  <c r="E130" i="11"/>
  <c r="E107" i="11"/>
  <c r="E84" i="11"/>
  <c r="E113" i="11"/>
  <c r="E93" i="11"/>
  <c r="E91" i="11"/>
  <c r="E68" i="11"/>
  <c r="E38" i="11"/>
  <c r="E105" i="11"/>
  <c r="E95" i="11"/>
  <c r="E89" i="11"/>
  <c r="E66" i="11"/>
  <c r="E103" i="11"/>
  <c r="E111" i="11"/>
  <c r="E72" i="11"/>
  <c r="E108" i="11"/>
  <c r="E75" i="11"/>
  <c r="E33" i="11"/>
  <c r="E87" i="11"/>
  <c r="E86" i="11"/>
  <c r="E41" i="11"/>
  <c r="E40" i="11"/>
  <c r="E76" i="11"/>
  <c r="E35" i="11"/>
  <c r="E69" i="11"/>
  <c r="E30" i="11"/>
  <c r="E49" i="11"/>
  <c r="E21" i="11"/>
  <c r="E129" i="11"/>
  <c r="E34" i="11"/>
  <c r="E22" i="11"/>
  <c r="E15" i="11"/>
  <c r="E85" i="11"/>
  <c r="E12" i="11"/>
  <c r="E50" i="11"/>
  <c r="E55" i="11"/>
  <c r="E92" i="11"/>
  <c r="E110" i="11"/>
  <c r="E56" i="11"/>
  <c r="E17" i="11"/>
  <c r="E70" i="11"/>
  <c r="E20" i="11"/>
  <c r="E109" i="11"/>
  <c r="E23" i="11"/>
  <c r="E102" i="11"/>
  <c r="E73" i="11"/>
  <c r="E32" i="11"/>
  <c r="E47" i="11"/>
  <c r="E14" i="11"/>
  <c r="E58" i="11"/>
  <c r="E52" i="11"/>
  <c r="E11" i="11"/>
  <c r="E112" i="11"/>
  <c r="E65" i="11"/>
  <c r="E16" i="11"/>
  <c r="E36" i="11"/>
  <c r="E19" i="11"/>
  <c r="E13" i="11"/>
  <c r="E57" i="11"/>
  <c r="E54" i="11"/>
  <c r="F85" i="11" l="1"/>
  <c r="I85" i="11"/>
  <c r="H85" i="11"/>
  <c r="G85" i="11"/>
  <c r="I47" i="11"/>
  <c r="H47" i="11"/>
  <c r="G47" i="11"/>
  <c r="F47" i="11"/>
  <c r="I120" i="11"/>
  <c r="H120" i="11"/>
  <c r="G120" i="11"/>
  <c r="F120" i="11"/>
  <c r="I73" i="11"/>
  <c r="H73" i="11"/>
  <c r="G73" i="11"/>
  <c r="F73" i="11"/>
  <c r="H83" i="11"/>
  <c r="I83" i="11"/>
  <c r="G83" i="11"/>
  <c r="F83" i="11"/>
  <c r="I103" i="11"/>
  <c r="H103" i="11"/>
  <c r="G103" i="11"/>
  <c r="F103" i="11"/>
  <c r="I49" i="11"/>
  <c r="H49" i="11"/>
  <c r="G49" i="11"/>
  <c r="F49" i="11"/>
  <c r="G13" i="11"/>
  <c r="F13" i="11"/>
  <c r="H13" i="11"/>
  <c r="I13" i="11"/>
  <c r="I19" i="11"/>
  <c r="H19" i="11"/>
  <c r="G19" i="11"/>
  <c r="F19" i="11"/>
  <c r="G74" i="11"/>
  <c r="F74" i="11"/>
  <c r="I74" i="11"/>
  <c r="H74" i="11"/>
  <c r="F17" i="11"/>
  <c r="I17" i="11"/>
  <c r="H17" i="11"/>
  <c r="G17" i="11"/>
  <c r="F38" i="11"/>
  <c r="I38" i="11"/>
  <c r="H38" i="11"/>
  <c r="G38" i="11"/>
  <c r="I56" i="11"/>
  <c r="H56" i="11"/>
  <c r="G56" i="11"/>
  <c r="F56" i="11"/>
  <c r="H65" i="11"/>
  <c r="G65" i="11"/>
  <c r="F65" i="11"/>
  <c r="I65" i="11"/>
  <c r="F91" i="11"/>
  <c r="I91" i="11"/>
  <c r="G91" i="11"/>
  <c r="H91" i="11"/>
  <c r="I31" i="11"/>
  <c r="F31" i="11"/>
  <c r="G31" i="11"/>
  <c r="H31" i="11"/>
  <c r="I119" i="11"/>
  <c r="H119" i="11"/>
  <c r="G119" i="11"/>
  <c r="F119" i="11"/>
  <c r="G14" i="11"/>
  <c r="I14" i="11"/>
  <c r="H14" i="11"/>
  <c r="F14" i="11"/>
  <c r="G15" i="11"/>
  <c r="F15" i="11"/>
  <c r="I15" i="11"/>
  <c r="H15" i="11"/>
  <c r="H32" i="11"/>
  <c r="G32" i="11"/>
  <c r="I32" i="11"/>
  <c r="F32" i="11"/>
  <c r="I111" i="11"/>
  <c r="H111" i="11"/>
  <c r="G111" i="11"/>
  <c r="F111" i="11"/>
  <c r="I102" i="11"/>
  <c r="H102" i="11"/>
  <c r="G102" i="11"/>
  <c r="F102" i="11"/>
  <c r="H106" i="11"/>
  <c r="I106" i="11"/>
  <c r="G106" i="11"/>
  <c r="F106" i="11"/>
  <c r="H66" i="11"/>
  <c r="G66" i="11"/>
  <c r="F66" i="11"/>
  <c r="I66" i="11"/>
  <c r="F57" i="11"/>
  <c r="I57" i="11"/>
  <c r="H57" i="11"/>
  <c r="G57" i="11"/>
  <c r="H89" i="11"/>
  <c r="G89" i="11"/>
  <c r="F89" i="11"/>
  <c r="I89" i="11"/>
  <c r="F20" i="11"/>
  <c r="I20" i="11"/>
  <c r="H20" i="11"/>
  <c r="G20" i="11"/>
  <c r="H48" i="11"/>
  <c r="I48" i="11"/>
  <c r="G48" i="11"/>
  <c r="F48" i="11"/>
  <c r="G105" i="11"/>
  <c r="F105" i="11"/>
  <c r="H105" i="11"/>
  <c r="I105" i="11"/>
  <c r="I75" i="11"/>
  <c r="H75" i="11"/>
  <c r="G75" i="11"/>
  <c r="F75" i="11"/>
  <c r="F108" i="11"/>
  <c r="I108" i="11"/>
  <c r="H108" i="11"/>
  <c r="G108" i="11"/>
  <c r="I72" i="11"/>
  <c r="H72" i="11"/>
  <c r="G72" i="11"/>
  <c r="F72" i="11"/>
  <c r="G34" i="11"/>
  <c r="F34" i="11"/>
  <c r="I34" i="11"/>
  <c r="H34" i="11"/>
  <c r="F129" i="11"/>
  <c r="I129" i="11"/>
  <c r="H129" i="11"/>
  <c r="G129" i="11"/>
  <c r="H54" i="11"/>
  <c r="G54" i="11"/>
  <c r="I54" i="11"/>
  <c r="F54" i="11"/>
  <c r="I128" i="11"/>
  <c r="H128" i="11"/>
  <c r="G128" i="11"/>
  <c r="F128" i="11"/>
  <c r="H88" i="11"/>
  <c r="G88" i="11"/>
  <c r="F88" i="11"/>
  <c r="I88" i="11"/>
  <c r="G51" i="11"/>
  <c r="F51" i="11"/>
  <c r="H51" i="11"/>
  <c r="I51" i="11"/>
  <c r="G69" i="11"/>
  <c r="I69" i="11"/>
  <c r="H69" i="11"/>
  <c r="F69" i="11"/>
  <c r="H36" i="11"/>
  <c r="I36" i="11"/>
  <c r="G36" i="11"/>
  <c r="F36" i="11"/>
  <c r="G104" i="11"/>
  <c r="F104" i="11"/>
  <c r="H104" i="11"/>
  <c r="I104" i="11"/>
  <c r="I18" i="11"/>
  <c r="F18" i="11"/>
  <c r="G18" i="11"/>
  <c r="H18" i="11"/>
  <c r="I110" i="11"/>
  <c r="H110" i="11"/>
  <c r="G110" i="11"/>
  <c r="F110" i="11"/>
  <c r="I37" i="11"/>
  <c r="F37" i="11"/>
  <c r="G37" i="11"/>
  <c r="H37" i="11"/>
  <c r="G11" i="11"/>
  <c r="F11" i="11"/>
  <c r="H11" i="11"/>
  <c r="I11" i="11"/>
  <c r="I86" i="11"/>
  <c r="H86" i="11"/>
  <c r="G86" i="11"/>
  <c r="F86" i="11"/>
  <c r="I39" i="11"/>
  <c r="F39" i="11"/>
  <c r="G39" i="11"/>
  <c r="H39" i="11"/>
  <c r="F52" i="11"/>
  <c r="G52" i="11"/>
  <c r="H52" i="11"/>
  <c r="I52" i="11"/>
  <c r="H50" i="11"/>
  <c r="F50" i="11"/>
  <c r="I50" i="11"/>
  <c r="G50" i="11"/>
  <c r="I87" i="11"/>
  <c r="H87" i="11"/>
  <c r="G87" i="11"/>
  <c r="F87" i="11"/>
  <c r="I84" i="11"/>
  <c r="G84" i="11"/>
  <c r="H84" i="11"/>
  <c r="F84" i="11"/>
  <c r="I67" i="11"/>
  <c r="F67" i="11"/>
  <c r="H67" i="11"/>
  <c r="G67" i="11"/>
  <c r="I125" i="11"/>
  <c r="H125" i="11"/>
  <c r="G125" i="11"/>
  <c r="F125" i="11"/>
  <c r="H53" i="11"/>
  <c r="I53" i="11"/>
  <c r="G53" i="11"/>
  <c r="F53" i="11"/>
  <c r="I122" i="11"/>
  <c r="H122" i="11"/>
  <c r="G122" i="11"/>
  <c r="F122" i="11"/>
  <c r="I124" i="11"/>
  <c r="H124" i="11"/>
  <c r="G124" i="11"/>
  <c r="F124" i="11"/>
  <c r="I126" i="11"/>
  <c r="H126" i="11"/>
  <c r="G126" i="11"/>
  <c r="F126" i="11"/>
  <c r="H21" i="11"/>
  <c r="F21" i="11"/>
  <c r="I21" i="11"/>
  <c r="G21" i="11"/>
  <c r="I109" i="11"/>
  <c r="H109" i="11"/>
  <c r="G109" i="11"/>
  <c r="F109" i="11"/>
  <c r="G29" i="11"/>
  <c r="F29" i="11"/>
  <c r="I29" i="11"/>
  <c r="H29" i="11"/>
  <c r="G30" i="11"/>
  <c r="I30" i="11"/>
  <c r="H30" i="11"/>
  <c r="F30" i="11"/>
  <c r="I70" i="11"/>
  <c r="H70" i="11"/>
  <c r="G70" i="11"/>
  <c r="F70" i="11"/>
  <c r="I71" i="11"/>
  <c r="H71" i="11"/>
  <c r="G71" i="11"/>
  <c r="F71" i="11"/>
  <c r="F35" i="11"/>
  <c r="I35" i="11"/>
  <c r="G35" i="11"/>
  <c r="H35" i="11"/>
  <c r="G16" i="11"/>
  <c r="I16" i="11"/>
  <c r="H16" i="11"/>
  <c r="F16" i="11"/>
  <c r="F68" i="11"/>
  <c r="I68" i="11"/>
  <c r="H68" i="11"/>
  <c r="G68" i="11"/>
  <c r="I101" i="11"/>
  <c r="H101" i="11"/>
  <c r="G101" i="11"/>
  <c r="F101" i="11"/>
  <c r="G92" i="11"/>
  <c r="I92" i="11"/>
  <c r="H92" i="11"/>
  <c r="F92" i="11"/>
  <c r="F93" i="11"/>
  <c r="G93" i="11"/>
  <c r="H93" i="11"/>
  <c r="I93" i="11"/>
  <c r="I121" i="11"/>
  <c r="H121" i="11"/>
  <c r="G121" i="11"/>
  <c r="F121" i="11"/>
  <c r="F55" i="11"/>
  <c r="I55" i="11"/>
  <c r="G55" i="11"/>
  <c r="H55" i="11"/>
  <c r="I123" i="11"/>
  <c r="H123" i="11"/>
  <c r="G123" i="11"/>
  <c r="F123" i="11"/>
  <c r="G12" i="11"/>
  <c r="I12" i="11"/>
  <c r="H12" i="11"/>
  <c r="F12" i="11"/>
  <c r="I33" i="11"/>
  <c r="H33" i="11"/>
  <c r="G33" i="11"/>
  <c r="F33" i="11"/>
  <c r="I107" i="11"/>
  <c r="F107" i="11"/>
  <c r="H107" i="11"/>
  <c r="G107" i="11"/>
  <c r="I90" i="11"/>
  <c r="F90" i="11"/>
  <c r="H90" i="11"/>
  <c r="G90" i="11"/>
  <c r="I127" i="11"/>
  <c r="H127" i="11"/>
  <c r="G127" i="11"/>
  <c r="F127" i="11"/>
  <c r="G41" i="11" l="1"/>
  <c r="M18" i="11" s="1"/>
  <c r="G23" i="11"/>
  <c r="M17" i="11" s="1"/>
  <c r="P17" i="11" s="1"/>
  <c r="H41" i="11"/>
  <c r="N30" i="11" s="1"/>
  <c r="I41" i="11"/>
  <c r="N18" i="11" s="1"/>
  <c r="G113" i="11"/>
  <c r="M22" i="11" s="1"/>
  <c r="G59" i="11"/>
  <c r="M19" i="11" s="1"/>
  <c r="H131" i="11"/>
  <c r="N35" i="11" s="1"/>
  <c r="Q35" i="11" s="1"/>
  <c r="I95" i="11"/>
  <c r="N21" i="11" s="1"/>
  <c r="H59" i="11"/>
  <c r="N31" i="11" s="1"/>
  <c r="I131" i="11"/>
  <c r="N23" i="11" s="1"/>
  <c r="Q23" i="11" s="1"/>
  <c r="H95" i="11"/>
  <c r="N33" i="11" s="1"/>
  <c r="I59" i="11"/>
  <c r="N19" i="11" s="1"/>
  <c r="F113" i="11"/>
  <c r="M34" i="11" s="1"/>
  <c r="F95" i="11"/>
  <c r="M33" i="11" s="1"/>
  <c r="G131" i="11"/>
  <c r="M23" i="11" s="1"/>
  <c r="H113" i="11"/>
  <c r="N34" i="11" s="1"/>
  <c r="I113" i="11"/>
  <c r="N22" i="11" s="1"/>
  <c r="I77" i="11"/>
  <c r="N20" i="11" s="1"/>
  <c r="F59" i="11"/>
  <c r="M31" i="11" s="1"/>
  <c r="G95" i="11"/>
  <c r="M21" i="11" s="1"/>
  <c r="I23" i="11"/>
  <c r="N17" i="11" s="1"/>
  <c r="G77" i="11"/>
  <c r="M20" i="11" s="1"/>
  <c r="H77" i="11"/>
  <c r="N32" i="11" s="1"/>
  <c r="H23" i="11"/>
  <c r="N29" i="11" s="1"/>
  <c r="F77" i="11"/>
  <c r="M32" i="11" s="1"/>
  <c r="F131" i="11"/>
  <c r="M35" i="11" s="1"/>
  <c r="F41" i="11"/>
  <c r="M30" i="11" s="1"/>
  <c r="F23" i="11"/>
  <c r="M29" i="11" s="1"/>
  <c r="P29" i="11" s="1"/>
  <c r="P18" i="11" l="1"/>
  <c r="Q33" i="11"/>
  <c r="Q19" i="11"/>
  <c r="P22" i="11"/>
  <c r="P21" i="11"/>
  <c r="Q32" i="11"/>
  <c r="Q31" i="11"/>
  <c r="Q34" i="11"/>
  <c r="P23" i="11"/>
  <c r="R23" i="11" s="1"/>
  <c r="P20" i="11"/>
  <c r="P19" i="11"/>
  <c r="R19" i="11" s="1"/>
  <c r="Q22" i="11"/>
  <c r="Q29" i="11"/>
  <c r="R29" i="11" s="1"/>
  <c r="P31" i="11"/>
  <c r="R31" i="11" s="1"/>
  <c r="Q18" i="11"/>
  <c r="R22" i="11"/>
  <c r="Q20" i="11"/>
  <c r="P30" i="11"/>
  <c r="P33" i="11"/>
  <c r="Q21" i="11"/>
  <c r="P35" i="11"/>
  <c r="R35" i="11" s="1"/>
  <c r="P32" i="11"/>
  <c r="Q17" i="11"/>
  <c r="R17" i="11" s="1"/>
  <c r="P34" i="11"/>
  <c r="Q30" i="11"/>
  <c r="R18" i="11" l="1"/>
  <c r="R21" i="11"/>
  <c r="R33" i="11"/>
  <c r="R20" i="11"/>
  <c r="R32" i="11"/>
  <c r="R34" i="11"/>
  <c r="R30" i="11"/>
  <c r="R36" i="11" l="1"/>
</calcChain>
</file>

<file path=xl/sharedStrings.xml><?xml version="1.0" encoding="utf-8"?>
<sst xmlns="http://schemas.openxmlformats.org/spreadsheetml/2006/main" count="183" uniqueCount="132">
  <si>
    <t>Row A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</si>
  <si>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</si>
  <si>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</si>
  <si>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</si>
  <si>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</si>
  <si>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</si>
  <si>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</si>
  <si>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</si>
  <si>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</si>
  <si>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</si>
  <si>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</si>
  <si>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</si>
  <si>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</si>
  <si>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</si>
  <si>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</si>
  <si>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</si>
  <si>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</si>
  <si>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</si>
  <si>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</si>
  <si>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</si>
  <si>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Background</t>
  </si>
  <si>
    <t xml:space="preserve"> </t>
  </si>
  <si>
    <t>Well Name</t>
  </si>
  <si>
    <t>P%</t>
  </si>
  <si>
    <t>Avg</t>
  </si>
  <si>
    <t>Parasite name:</t>
  </si>
  <si>
    <t>Drug combo:</t>
  </si>
  <si>
    <t>RBCs</t>
  </si>
  <si>
    <t>iRBCs</t>
  </si>
  <si>
    <t>IC90</t>
  </si>
  <si>
    <t>FIC90</t>
  </si>
  <si>
    <t>IC50</t>
  </si>
  <si>
    <t>FIC50</t>
  </si>
  <si>
    <r>
      <t xml:space="preserve">Mean </t>
    </r>
    <r>
      <rPr>
        <b/>
        <sz val="12"/>
        <color theme="1"/>
        <rFont val="Aptos Narrow"/>
        <family val="2"/>
      </rPr>
      <t>ΣFIC50</t>
    </r>
  </si>
  <si>
    <t>%P</t>
  </si>
  <si>
    <t>Ratio 1:0 (Row A)</t>
  </si>
  <si>
    <t>Ratio 4:1 (Row B)</t>
  </si>
  <si>
    <t>Ratio 2:1 (Row C)</t>
  </si>
  <si>
    <t>Ratio 1:1 (Row D)</t>
  </si>
  <si>
    <t>Ratio 1:2 (Row E)</t>
  </si>
  <si>
    <t>Ratio 1:4 (Row F)</t>
  </si>
  <si>
    <t>Ratio 0:1 (Row G)</t>
  </si>
  <si>
    <t>*Data used to generate isobole graph</t>
  </si>
  <si>
    <t>Dd2</t>
  </si>
  <si>
    <t>CQ</t>
  </si>
  <si>
    <t>MFQ</t>
  </si>
  <si>
    <t>CQ (nM)</t>
  </si>
  <si>
    <t>MFQ (nM)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</si>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</sst>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  <font>
      <b/>
      <sz val="12"/>
      <color theme="1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2" borderId="0" xfId="0" applyFill="1"/>
    <xf numFmtId="2" fontId="0" fillId="2" borderId="0" xfId="0" applyNumberForma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3" borderId="0" xfId="0" applyFill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'CQ &amp; MFQ'!$P$29:$P$35</c:f>
              <c:numCache>
                <c:formatCode>General</c:formatCode>
                <c:ptCount val="7"/>
                <c:pt idx="0">
                  <c:v>1</c:v>
                </c:pt>
                <c:pt idx="1">
                  <c:v>1.2099569351363613</c:v>
                </c:pt>
                <c:pt idx="2">
                  <c:v>1.0588315064100533</c:v>
                </c:pt>
                <c:pt idx="3">
                  <c:v>0.99671998057782329</c:v>
                </c:pt>
                <c:pt idx="4">
                  <c:v>0.8972712796722544</c:v>
                </c:pt>
                <c:pt idx="5">
                  <c:v>0.50453614356806498</c:v>
                </c:pt>
                <c:pt idx="6">
                  <c:v>0</c:v>
                </c:pt>
              </c:numCache>
            </c:numRef>
          </c:xVal>
          <c:yVal>
            <c:numRef>
              <c:f>'CQ &amp; MFQ'!$Q$29:$Q$35</c:f>
              <c:numCache>
                <c:formatCode>General</c:formatCode>
                <c:ptCount val="7"/>
                <c:pt idx="0">
                  <c:v>0</c:v>
                </c:pt>
                <c:pt idx="1">
                  <c:v>0.1698010727969603</c:v>
                </c:pt>
                <c:pt idx="2">
                  <c:v>0.2971853302851416</c:v>
                </c:pt>
                <c:pt idx="3">
                  <c:v>0.55950461397605411</c:v>
                </c:pt>
                <c:pt idx="4">
                  <c:v>1.0073589990115117</c:v>
                </c:pt>
                <c:pt idx="5">
                  <c:v>1.1328770597349376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4F-4BF5-B7E0-2CC9FFF92D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2688112"/>
        <c:axId val="1792689552"/>
      </c:scatterChart>
      <c:valAx>
        <c:axId val="1792688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2689552"/>
        <c:crosses val="autoZero"/>
        <c:crossBetween val="midCat"/>
      </c:valAx>
      <c:valAx>
        <c:axId val="1792689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26881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366058</xdr:colOff>
      <xdr:row>39</xdr:row>
      <xdr:rowOff>182282</xdr:rowOff>
    </xdr:from>
    <xdr:to>
      <xdr:col>16</xdr:col>
      <xdr:colOff>567764</xdr:colOff>
      <xdr:row>60</xdr:row>
      <xdr:rowOff>104587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A458D1B-605B-4F54-ACA8-59ED2BBF6F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672353</xdr:colOff>
      <xdr:row>49</xdr:row>
      <xdr:rowOff>134471</xdr:rowOff>
    </xdr:from>
    <xdr:to>
      <xdr:col>15</xdr:col>
      <xdr:colOff>700067</xdr:colOff>
      <xdr:row>58</xdr:row>
      <xdr:rowOff>165075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790A0066-A7F6-4B38-BC78-F425521AC9ED}"/>
            </a:ext>
          </a:extLst>
        </xdr:cNvPr>
        <xdr:cNvCxnSpPr/>
      </xdr:nvCxnSpPr>
      <xdr:spPr>
        <a:xfrm>
          <a:off x="12206941" y="9652000"/>
          <a:ext cx="2761950" cy="1778722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08F45-0C2E-43B7-8DBE-70E9969E6791}">
  <dimension ref="A1:W131"/>
  <sheetViews>
    <sheetView tabSelected="1" zoomScale="61" workbookViewId="0">
      <selection activeCell="L11" sqref="L11"/>
    </sheetView>
  </sheetViews>
  <sheetFormatPr defaultColWidth="10.90625" defaultRowHeight="15" x14ac:dyDescent="0.25"/>
  <cols>
    <col min="1" max="1" width="17.36328125" bestFit="1" customWidth="1"/>
    <col min="2" max="3" width="10.90625" style="17"/>
    <col min="6" max="6" width="10.90625" style="17"/>
    <col min="7" max="7" width="11.54296875" style="17" customWidth="1"/>
    <col min="8" max="9" width="10.90625" style="17"/>
    <col min="23" max="23" width="10.90625" style="17"/>
  </cols>
  <sheetData>
    <row r="1" spans="1:23" ht="15.6" x14ac:dyDescent="0.3">
      <c r="A1" s="19" t="s">
        <v>25</v>
      </c>
      <c r="B1" s="35" t="s">
        <v>43</v>
      </c>
      <c r="C1" s="21"/>
      <c r="D1" s="5"/>
      <c r="E1" s="5"/>
      <c r="F1" s="21"/>
      <c r="G1" s="21"/>
      <c r="M1" s="4"/>
    </row>
    <row r="2" spans="1:23" ht="15.6" x14ac:dyDescent="0.3">
      <c r="A2" s="5" t="s">
        <v>26</v>
      </c>
      <c r="B2" s="39" t="s">
        <v>44</v>
      </c>
      <c r="C2" s="39" t="s">
        <v>45</v>
      </c>
      <c r="D2" s="5"/>
      <c r="E2" s="5"/>
      <c r="F2" s="21"/>
      <c r="G2" s="21"/>
    </row>
    <row r="3" spans="1:23" ht="15.6" x14ac:dyDescent="0.3">
      <c r="A3" s="19"/>
      <c r="B3" s="29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6" x14ac:dyDescent="0.3">
      <c r="A4" t="s">
        <v>20</v>
      </c>
      <c r="B4" s="32">
        <f>AVERAGE(C101,C119,C11,C29,C47,C65,C83)</f>
        <v>8.1468163968988289E-2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6" x14ac:dyDescent="0.3">
      <c r="A5" t="s">
        <v>24</v>
      </c>
      <c r="B5" s="16">
        <f>AVERAGE(C21,C39,C57,C75,C93,C111,C129)</f>
        <v>8.5154668897120285</v>
      </c>
      <c r="C5" s="23"/>
      <c r="D5" s="3"/>
      <c r="E5" s="3"/>
      <c r="F5" s="23"/>
      <c r="G5" s="23"/>
      <c r="K5" s="4"/>
      <c r="L5" s="6"/>
      <c r="M5" s="1"/>
      <c r="N5" s="1"/>
      <c r="T5" s="22" t="s">
        <v>22</v>
      </c>
      <c r="U5" s="22" t="s">
        <v>27</v>
      </c>
      <c r="V5" s="22" t="s">
        <v>28</v>
      </c>
      <c r="W5" s="31" t="s">
        <v>23</v>
      </c>
    </row>
    <row r="6" spans="1:23" ht="15.6" x14ac:dyDescent="0.3">
      <c r="B6" s="23"/>
      <c r="C6" s="23"/>
      <c r="D6" s="3"/>
      <c r="E6" s="3"/>
      <c r="F6" s="23"/>
      <c r="G6" s="23"/>
      <c r="K6" s="4"/>
      <c r="L6" s="6"/>
      <c r="N6" s="1"/>
      <c r="T6" s="33" t="s">
        <v>48</v>
      </c>
      <c r="U6" s="33">
        <v>9993</v>
      </c>
      <c r="V6" s="33">
        <v>5</v>
      </c>
      <c r="W6" s="34">
        <v>5.0035024517162005E-2</v>
      </c>
    </row>
    <row r="7" spans="1:23" x14ac:dyDescent="0.25">
      <c r="B7" s="23"/>
      <c r="C7" s="23"/>
      <c r="D7" s="3"/>
      <c r="E7" s="3"/>
      <c r="F7" s="23"/>
      <c r="G7" s="23"/>
      <c r="T7" s="33" t="s">
        <v>49</v>
      </c>
      <c r="U7" s="33">
        <v>9995</v>
      </c>
      <c r="V7" s="33">
        <v>1</v>
      </c>
      <c r="W7" s="34">
        <v>1.0005002501250627E-2</v>
      </c>
    </row>
    <row r="8" spans="1:23" ht="15.6" x14ac:dyDescent="0.3">
      <c r="B8" s="21" t="s">
        <v>35</v>
      </c>
      <c r="C8" s="23"/>
      <c r="D8" s="3"/>
      <c r="E8" s="3"/>
      <c r="F8" s="23"/>
      <c r="G8" s="23"/>
      <c r="T8" s="33" t="s">
        <v>50</v>
      </c>
      <c r="U8" s="33">
        <v>9999</v>
      </c>
      <c r="V8" s="33">
        <v>9</v>
      </c>
      <c r="W8" s="34">
        <v>9.0009000900090008E-2</v>
      </c>
    </row>
    <row r="9" spans="1:23" ht="15.6" x14ac:dyDescent="0.3">
      <c r="C9" s="23"/>
      <c r="D9" s="3"/>
      <c r="E9" s="3"/>
      <c r="F9" s="43" t="str">
        <f>B2</f>
        <v>CQ</v>
      </c>
      <c r="G9" s="43"/>
      <c r="H9" s="44" t="str">
        <f>C2</f>
        <v>MFQ</v>
      </c>
      <c r="I9" s="44"/>
      <c r="T9" s="33" t="s">
        <v>51</v>
      </c>
      <c r="U9" s="33">
        <v>9993</v>
      </c>
      <c r="V9" s="33">
        <v>124</v>
      </c>
      <c r="W9" s="34">
        <v>1.2408686080256179</v>
      </c>
    </row>
    <row r="10" spans="1:23" ht="15.6" x14ac:dyDescent="0.3">
      <c r="A10" s="36" t="s">
        <v>46</v>
      </c>
      <c r="B10" s="37" t="s">
        <v>47</v>
      </c>
      <c r="C10" s="8" t="s">
        <v>34</v>
      </c>
      <c r="D10" s="8" t="s">
        <v>1</v>
      </c>
      <c r="E10" s="8" t="s">
        <v>2</v>
      </c>
      <c r="F10" s="8" t="s">
        <v>3</v>
      </c>
      <c r="G10" s="24" t="s">
        <v>4</v>
      </c>
      <c r="H10" s="8" t="s">
        <v>3</v>
      </c>
      <c r="I10" s="24" t="s">
        <v>4</v>
      </c>
      <c r="T10" s="33" t="s">
        <v>52</v>
      </c>
      <c r="U10" s="33">
        <v>9994</v>
      </c>
      <c r="V10" s="33">
        <v>247</v>
      </c>
      <c r="W10" s="34">
        <v>2.4714828897338403</v>
      </c>
    </row>
    <row r="11" spans="1:23" ht="15.6" x14ac:dyDescent="0.3">
      <c r="A11" s="40">
        <v>2400000</v>
      </c>
      <c r="B11" s="18">
        <v>0</v>
      </c>
      <c r="C11" s="32">
        <f>W6</f>
        <v>5.0035024517162005E-2</v>
      </c>
      <c r="D11" s="9">
        <f>C11-$B$4</f>
        <v>-3.1433139451826284E-2</v>
      </c>
      <c r="E11" s="9">
        <f>(($D$23-D11)/$D$23)*100</f>
        <v>100.37269556795026</v>
      </c>
      <c r="F11" s="10" t="str">
        <f t="shared" ref="F11:F21" si="0">IF(AND(E11&gt;50,E12&lt;50),(((50-E12)/(E11-E12))*(A11-A12)+A12),"")</f>
        <v/>
      </c>
      <c r="G11" s="11" t="str">
        <f t="shared" ref="G11:G21" si="1">IF(AND(E11&gt;90,E12&lt;90),(((90-E12)/(E11-E12))*(A11-A12)+A12),"")</f>
        <v/>
      </c>
      <c r="H11" s="12" t="str">
        <f t="shared" ref="H11:H21" si="2">IF(AND(E11&gt;50,E12&lt;50),(((50-E12)/(E11-E12))*(B11-B12)+B12),"")</f>
        <v/>
      </c>
      <c r="I11" s="13" t="str">
        <f t="shared" ref="I11:I21" si="3">IF(AND(E11&gt;90,E12&lt;90),(((90-E12)/(E11-E12))*(B11-B12)+B12),"")</f>
        <v/>
      </c>
      <c r="T11" s="33" t="s">
        <v>53</v>
      </c>
      <c r="U11" s="33">
        <v>9997</v>
      </c>
      <c r="V11" s="33">
        <v>378</v>
      </c>
      <c r="W11" s="34">
        <v>3.7811343403020907</v>
      </c>
    </row>
    <row r="12" spans="1:23" ht="15.6" x14ac:dyDescent="0.3">
      <c r="A12" s="18">
        <f>A11/2</f>
        <v>1200000</v>
      </c>
      <c r="B12" s="18">
        <v>0</v>
      </c>
      <c r="C12" s="32">
        <f t="shared" ref="C12:C22" si="4">W7</f>
        <v>1.0005002501250627E-2</v>
      </c>
      <c r="D12" s="9">
        <f t="shared" ref="D12:D23" si="5">C12-$B$4</f>
        <v>-7.1463161467737665E-2</v>
      </c>
      <c r="E12" s="9">
        <f t="shared" ref="E12:E23" si="6">(($D$23-D12)/$D$23)*100</f>
        <v>100.84732241243542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s="33" t="s">
        <v>54</v>
      </c>
      <c r="U12" s="33">
        <v>9993</v>
      </c>
      <c r="V12" s="33">
        <v>517</v>
      </c>
      <c r="W12" s="34">
        <v>5.1736215350745525</v>
      </c>
    </row>
    <row r="13" spans="1:23" ht="15.6" x14ac:dyDescent="0.3">
      <c r="A13" s="18">
        <f t="shared" ref="A13:A20" si="7">A12/2</f>
        <v>600000</v>
      </c>
      <c r="B13" s="18">
        <v>0</v>
      </c>
      <c r="C13" s="32">
        <f t="shared" si="4"/>
        <v>9.0009000900090008E-2</v>
      </c>
      <c r="D13" s="9">
        <f t="shared" si="5"/>
        <v>8.5408369311017196E-3</v>
      </c>
      <c r="E13" s="9">
        <f t="shared" si="6"/>
        <v>99.898733243757391</v>
      </c>
      <c r="F13" s="13" t="str">
        <f t="shared" si="0"/>
        <v/>
      </c>
      <c r="G13" s="12">
        <f t="shared" si="1"/>
        <v>382373.35888560506</v>
      </c>
      <c r="H13" s="13" t="str">
        <f t="shared" si="2"/>
        <v/>
      </c>
      <c r="I13" s="13">
        <f t="shared" si="3"/>
        <v>0</v>
      </c>
      <c r="T13" s="33" t="s">
        <v>55</v>
      </c>
      <c r="U13" s="33">
        <v>9991</v>
      </c>
      <c r="V13" s="33">
        <v>551</v>
      </c>
      <c r="W13" s="34">
        <v>5.514963467120408</v>
      </c>
    </row>
    <row r="14" spans="1:23" ht="15.6" x14ac:dyDescent="0.3">
      <c r="A14" s="18">
        <f t="shared" si="7"/>
        <v>300000</v>
      </c>
      <c r="B14" s="18">
        <v>0</v>
      </c>
      <c r="C14" s="32">
        <f t="shared" si="4"/>
        <v>1.2408686080256179</v>
      </c>
      <c r="D14" s="9">
        <f t="shared" si="5"/>
        <v>1.1594004440566297</v>
      </c>
      <c r="E14" s="9">
        <f t="shared" si="6"/>
        <v>86.253253269794811</v>
      </c>
      <c r="F14" s="13" t="str">
        <f t="shared" si="0"/>
        <v/>
      </c>
      <c r="G14" s="12" t="str">
        <f t="shared" si="1"/>
        <v/>
      </c>
      <c r="H14" s="13" t="str">
        <f t="shared" si="2"/>
        <v/>
      </c>
      <c r="I14" s="13" t="str">
        <f t="shared" si="3"/>
        <v/>
      </c>
      <c r="T14" s="33" t="s">
        <v>56</v>
      </c>
      <c r="U14" s="33">
        <v>9998</v>
      </c>
      <c r="V14" s="33">
        <v>576</v>
      </c>
      <c r="W14" s="34">
        <v>5.7611522304460889</v>
      </c>
    </row>
    <row r="15" spans="1:23" ht="15.6" x14ac:dyDescent="0.3">
      <c r="A15" s="18">
        <f t="shared" si="7"/>
        <v>150000</v>
      </c>
      <c r="B15" s="18">
        <v>0</v>
      </c>
      <c r="C15" s="32">
        <f t="shared" si="4"/>
        <v>2.4714828897338403</v>
      </c>
      <c r="D15" s="9">
        <f t="shared" si="5"/>
        <v>2.3900147257648521</v>
      </c>
      <c r="E15" s="9">
        <f t="shared" si="6"/>
        <v>71.662140302798178</v>
      </c>
      <c r="F15" s="13" t="str">
        <f t="shared" si="0"/>
        <v/>
      </c>
      <c r="G15" s="12" t="str">
        <f t="shared" si="1"/>
        <v/>
      </c>
      <c r="H15" s="13" t="str">
        <f t="shared" si="2"/>
        <v/>
      </c>
      <c r="I15" s="13" t="str">
        <f t="shared" si="3"/>
        <v/>
      </c>
      <c r="M15" s="45" t="s">
        <v>29</v>
      </c>
      <c r="N15" s="45"/>
      <c r="P15" s="45" t="s">
        <v>30</v>
      </c>
      <c r="Q15" s="45"/>
      <c r="T15" s="33" t="s">
        <v>57</v>
      </c>
      <c r="U15" s="33">
        <v>9996</v>
      </c>
      <c r="V15" s="33">
        <v>463</v>
      </c>
      <c r="W15" s="34">
        <v>4.6318527410964387</v>
      </c>
    </row>
    <row r="16" spans="1:23" ht="15.6" x14ac:dyDescent="0.3">
      <c r="A16" s="18">
        <f t="shared" si="7"/>
        <v>75000</v>
      </c>
      <c r="B16" s="18">
        <v>0</v>
      </c>
      <c r="C16" s="32">
        <f t="shared" si="4"/>
        <v>3.7811343403020907</v>
      </c>
      <c r="D16" s="9">
        <f t="shared" si="5"/>
        <v>3.6996661763331025</v>
      </c>
      <c r="E16" s="9">
        <f t="shared" si="6"/>
        <v>56.133901644535044</v>
      </c>
      <c r="F16" s="13">
        <f t="shared" si="0"/>
        <v>61068.098458628418</v>
      </c>
      <c r="G16" s="12" t="str">
        <f t="shared" si="1"/>
        <v/>
      </c>
      <c r="H16" s="13">
        <f t="shared" si="2"/>
        <v>0</v>
      </c>
      <c r="I16" s="13" t="str">
        <f t="shared" si="3"/>
        <v/>
      </c>
      <c r="M16" s="21" t="str">
        <f>A10</f>
        <v>CQ (nM)</v>
      </c>
      <c r="N16" s="21" t="str">
        <f>B10</f>
        <v>MFQ (nM)</v>
      </c>
      <c r="P16" s="25" t="str">
        <f>B2</f>
        <v>CQ</v>
      </c>
      <c r="Q16" s="25" t="str">
        <f>C2</f>
        <v>MFQ</v>
      </c>
      <c r="R16" s="38" t="s">
        <v>19</v>
      </c>
      <c r="T16" s="33" t="s">
        <v>58</v>
      </c>
      <c r="U16" s="33">
        <v>9994</v>
      </c>
      <c r="V16" s="33">
        <v>899</v>
      </c>
      <c r="W16" s="34">
        <v>8.9953972383430063</v>
      </c>
    </row>
    <row r="17" spans="1:23" ht="15.6" x14ac:dyDescent="0.3">
      <c r="A17" s="18">
        <f t="shared" si="7"/>
        <v>37500</v>
      </c>
      <c r="B17" s="18">
        <v>0</v>
      </c>
      <c r="C17" s="32">
        <f t="shared" si="4"/>
        <v>5.1736215350745525</v>
      </c>
      <c r="D17" s="9">
        <f t="shared" si="5"/>
        <v>5.0921533711055638</v>
      </c>
      <c r="E17" s="9">
        <f t="shared" si="6"/>
        <v>39.623498453197328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382373.35888560506</v>
      </c>
      <c r="N17" s="14">
        <f>I23</f>
        <v>0</v>
      </c>
      <c r="P17">
        <f>M17/$M$17</f>
        <v>1</v>
      </c>
      <c r="Q17">
        <f>N17/$N$23</f>
        <v>0</v>
      </c>
      <c r="R17">
        <f>P17+Q17</f>
        <v>1</v>
      </c>
      <c r="T17" s="33" t="s">
        <v>59</v>
      </c>
      <c r="U17" s="33">
        <v>9994</v>
      </c>
      <c r="V17" s="33">
        <v>745</v>
      </c>
      <c r="W17" s="34">
        <v>7.4544726836101667</v>
      </c>
    </row>
    <row r="18" spans="1:23" ht="15.6" x14ac:dyDescent="0.3">
      <c r="A18" s="18">
        <f t="shared" si="7"/>
        <v>18750</v>
      </c>
      <c r="B18" s="18">
        <v>0</v>
      </c>
      <c r="C18" s="32">
        <f t="shared" si="4"/>
        <v>5.514963467120408</v>
      </c>
      <c r="D18" s="9">
        <f t="shared" si="5"/>
        <v>5.4334953031514193</v>
      </c>
      <c r="E18" s="9">
        <f t="shared" si="6"/>
        <v>35.576284988438559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355471.27514788526</v>
      </c>
      <c r="N18" s="1">
        <f>I41</f>
        <v>18.514128913952355</v>
      </c>
      <c r="P18">
        <f t="shared" ref="P18:P22" si="8">M18/$M$17</f>
        <v>0.92964446106778031</v>
      </c>
      <c r="Q18">
        <f>N18/$N$23</f>
        <v>0.35182699054036648</v>
      </c>
      <c r="R18">
        <f t="shared" ref="R18:R23" si="9">P18+Q18</f>
        <v>1.2814714516081467</v>
      </c>
      <c r="T18" s="33" t="s">
        <v>60</v>
      </c>
      <c r="U18" s="33">
        <v>9994</v>
      </c>
      <c r="V18" s="33">
        <v>12</v>
      </c>
      <c r="W18" s="34">
        <v>0.12007204322593557</v>
      </c>
    </row>
    <row r="19" spans="1:23" ht="15.6" x14ac:dyDescent="0.3">
      <c r="A19" s="18">
        <f t="shared" si="7"/>
        <v>9375</v>
      </c>
      <c r="B19" s="18">
        <v>0</v>
      </c>
      <c r="C19" s="32">
        <f t="shared" si="4"/>
        <v>5.7611522304460889</v>
      </c>
      <c r="D19" s="9">
        <f t="shared" si="5"/>
        <v>5.6796840664771002</v>
      </c>
      <c r="E19" s="9">
        <f t="shared" si="6"/>
        <v>32.657280950955837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340187.19290712581</v>
      </c>
      <c r="N19" s="1">
        <f>I59</f>
        <v>35.436165927825598</v>
      </c>
      <c r="P19">
        <f t="shared" si="8"/>
        <v>0.88967284200597219</v>
      </c>
      <c r="Q19">
        <f t="shared" ref="Q19:Q23" si="10">N19/$N$23</f>
        <v>0.67339920082766891</v>
      </c>
      <c r="R19">
        <f t="shared" si="9"/>
        <v>1.5630720428336411</v>
      </c>
      <c r="T19" s="33" t="s">
        <v>61</v>
      </c>
      <c r="U19" s="33">
        <v>9996</v>
      </c>
      <c r="V19" s="33">
        <v>5</v>
      </c>
      <c r="W19" s="34">
        <v>5.0020008003201284E-2</v>
      </c>
    </row>
    <row r="20" spans="1:23" ht="15.6" x14ac:dyDescent="0.3">
      <c r="A20" s="18">
        <f t="shared" si="7"/>
        <v>4687.5</v>
      </c>
      <c r="B20" s="18">
        <v>0</v>
      </c>
      <c r="C20" s="32">
        <f t="shared" si="4"/>
        <v>4.6318527410964387</v>
      </c>
      <c r="D20" s="9">
        <f t="shared" si="5"/>
        <v>4.55038457712745</v>
      </c>
      <c r="E20" s="9">
        <f t="shared" si="6"/>
        <v>46.047127524001866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263480.96272916475</v>
      </c>
      <c r="N20" s="1">
        <f>I77</f>
        <v>54.891867235242657</v>
      </c>
      <c r="P20">
        <f t="shared" si="8"/>
        <v>0.68906726006502605</v>
      </c>
      <c r="Q20">
        <f t="shared" si="10"/>
        <v>1.0431190440703264</v>
      </c>
      <c r="R20">
        <f t="shared" si="9"/>
        <v>1.7321863041353525</v>
      </c>
      <c r="T20" s="33" t="s">
        <v>62</v>
      </c>
      <c r="U20" s="33">
        <v>9997</v>
      </c>
      <c r="V20" s="33">
        <v>38</v>
      </c>
      <c r="W20" s="34">
        <v>0.38011403421026307</v>
      </c>
    </row>
    <row r="21" spans="1:23" ht="15.6" x14ac:dyDescent="0.3">
      <c r="A21" s="18">
        <v>0</v>
      </c>
      <c r="B21" s="18">
        <v>0</v>
      </c>
      <c r="C21" s="32">
        <f t="shared" si="4"/>
        <v>8.9953972383430063</v>
      </c>
      <c r="D21" s="9">
        <f t="shared" si="5"/>
        <v>8.9139290743740176</v>
      </c>
      <c r="E21" s="9">
        <f t="shared" si="6"/>
        <v>-5.6904247230449485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200069.23831889936</v>
      </c>
      <c r="N21" s="1">
        <f>I95</f>
        <v>83.36218263287472</v>
      </c>
      <c r="P21">
        <f t="shared" si="8"/>
        <v>0.52323006734042432</v>
      </c>
      <c r="Q21">
        <f t="shared" si="10"/>
        <v>1.5841450589931974</v>
      </c>
      <c r="R21">
        <f t="shared" si="9"/>
        <v>2.1073751263336216</v>
      </c>
      <c r="T21" s="33" t="s">
        <v>63</v>
      </c>
      <c r="U21" s="33">
        <v>10000</v>
      </c>
      <c r="V21" s="33">
        <v>143</v>
      </c>
      <c r="W21" s="34">
        <v>1.43</v>
      </c>
    </row>
    <row r="22" spans="1:23" ht="15.6" x14ac:dyDescent="0.3">
      <c r="A22" s="18">
        <v>0</v>
      </c>
      <c r="B22" s="18">
        <v>0</v>
      </c>
      <c r="C22" s="32">
        <f t="shared" si="4"/>
        <v>7.4544726836101667</v>
      </c>
      <c r="D22" s="9">
        <f t="shared" si="5"/>
        <v>7.373004519641178</v>
      </c>
      <c r="E22" s="9">
        <f t="shared" si="6"/>
        <v>12.579966402691003</v>
      </c>
      <c r="F22" s="13"/>
      <c r="G22" s="12"/>
      <c r="H22" s="13"/>
      <c r="I22" s="13"/>
      <c r="M22" s="1">
        <f>G113</f>
        <v>213484.70115124472</v>
      </c>
      <c r="N22" s="1">
        <f>I113</f>
        <v>177.90391762603727</v>
      </c>
      <c r="P22">
        <f t="shared" si="8"/>
        <v>0.55831478891057651</v>
      </c>
      <c r="Q22">
        <f t="shared" si="10"/>
        <v>3.3807369622742933</v>
      </c>
      <c r="R22">
        <f t="shared" si="9"/>
        <v>3.9390517511848699</v>
      </c>
      <c r="T22" s="33" t="s">
        <v>64</v>
      </c>
      <c r="U22" s="33">
        <v>9997</v>
      </c>
      <c r="V22" s="33">
        <v>325</v>
      </c>
      <c r="W22" s="34">
        <v>3.2509752925877766</v>
      </c>
    </row>
    <row r="23" spans="1:23" ht="15.6" x14ac:dyDescent="0.3">
      <c r="B23" s="23" t="s">
        <v>5</v>
      </c>
      <c r="C23" s="23">
        <f>$B$5</f>
        <v>8.5154668897120285</v>
      </c>
      <c r="D23" s="9">
        <f t="shared" si="5"/>
        <v>8.4339987257430398</v>
      </c>
      <c r="E23" s="9">
        <f t="shared" si="6"/>
        <v>0</v>
      </c>
      <c r="F23" s="13">
        <f>SUM(F11:F21)</f>
        <v>61068.098458628418</v>
      </c>
      <c r="G23" s="12">
        <f>SUM(G11:G22)</f>
        <v>382373.35888560506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52.622821476876311</v>
      </c>
      <c r="P23">
        <f>M23/$M$17</f>
        <v>0</v>
      </c>
      <c r="Q23">
        <f t="shared" si="10"/>
        <v>1</v>
      </c>
      <c r="R23">
        <f t="shared" si="9"/>
        <v>1</v>
      </c>
      <c r="T23" s="33" t="s">
        <v>65</v>
      </c>
      <c r="U23" s="33">
        <v>9996</v>
      </c>
      <c r="V23" s="33">
        <v>451</v>
      </c>
      <c r="W23" s="34">
        <v>4.5118047218887556</v>
      </c>
    </row>
    <row r="24" spans="1:23" x14ac:dyDescent="0.25">
      <c r="D24" s="16"/>
      <c r="E24" s="16"/>
      <c r="F24" s="16"/>
      <c r="G24" s="16"/>
      <c r="T24" s="33" t="s">
        <v>66</v>
      </c>
      <c r="U24" s="33">
        <v>9998</v>
      </c>
      <c r="V24" s="33">
        <v>517</v>
      </c>
      <c r="W24" s="34">
        <v>5.1710342068413686</v>
      </c>
    </row>
    <row r="25" spans="1:23" x14ac:dyDescent="0.25">
      <c r="T25" s="33" t="s">
        <v>67</v>
      </c>
      <c r="U25" s="33">
        <v>9994</v>
      </c>
      <c r="V25" s="33">
        <v>630</v>
      </c>
      <c r="W25" s="34">
        <v>6.3037822693616175</v>
      </c>
    </row>
    <row r="26" spans="1:23" ht="15.6" x14ac:dyDescent="0.3">
      <c r="B26" s="21" t="s">
        <v>36</v>
      </c>
      <c r="C26" s="23"/>
      <c r="D26" s="3"/>
      <c r="E26" s="3"/>
      <c r="F26" s="23"/>
      <c r="G26" s="23"/>
      <c r="M26" s="4"/>
      <c r="T26" s="33" t="s">
        <v>68</v>
      </c>
      <c r="U26" s="33">
        <v>9996</v>
      </c>
      <c r="V26" s="33">
        <v>545</v>
      </c>
      <c r="W26" s="34">
        <v>5.45218087234894</v>
      </c>
    </row>
    <row r="27" spans="1:23" ht="15.6" x14ac:dyDescent="0.3">
      <c r="B27" s="23"/>
      <c r="C27" s="23"/>
      <c r="D27" s="3"/>
      <c r="E27" s="3"/>
      <c r="F27" s="43" t="str">
        <f>F9</f>
        <v>CQ</v>
      </c>
      <c r="G27" s="43"/>
      <c r="H27" s="44" t="str">
        <f>H9</f>
        <v>MFQ</v>
      </c>
      <c r="I27" s="44"/>
      <c r="M27" s="45" t="s">
        <v>31</v>
      </c>
      <c r="N27" s="45"/>
      <c r="P27" s="45" t="s">
        <v>32</v>
      </c>
      <c r="Q27" s="45"/>
      <c r="T27" s="33" t="s">
        <v>69</v>
      </c>
      <c r="U27" s="33">
        <v>9993</v>
      </c>
      <c r="V27" s="33">
        <v>428</v>
      </c>
      <c r="W27" s="34">
        <v>4.2829980986690686</v>
      </c>
    </row>
    <row r="28" spans="1:23" ht="15.6" x14ac:dyDescent="0.3">
      <c r="A28" s="7" t="str">
        <f>A10</f>
        <v>CQ (nM)</v>
      </c>
      <c r="B28" s="30" t="str">
        <f>B10</f>
        <v>MFQ (nM)</v>
      </c>
      <c r="C28" s="8" t="s">
        <v>34</v>
      </c>
      <c r="D28" s="8" t="s">
        <v>1</v>
      </c>
      <c r="E28" s="8" t="s">
        <v>2</v>
      </c>
      <c r="F28" s="8" t="s">
        <v>3</v>
      </c>
      <c r="G28" s="8" t="s">
        <v>4</v>
      </c>
      <c r="H28" s="7" t="s">
        <v>3</v>
      </c>
      <c r="I28" s="7" t="s">
        <v>4</v>
      </c>
      <c r="M28" s="21" t="str">
        <f>A10</f>
        <v>CQ (nM)</v>
      </c>
      <c r="N28" s="21" t="str">
        <f>B10</f>
        <v>MFQ (nM)</v>
      </c>
      <c r="P28" s="25" t="str">
        <f>B2</f>
        <v>CQ</v>
      </c>
      <c r="Q28" s="25" t="str">
        <f>C2</f>
        <v>MFQ</v>
      </c>
      <c r="R28" s="38" t="s">
        <v>19</v>
      </c>
      <c r="T28" s="33" t="s">
        <v>70</v>
      </c>
      <c r="U28" s="33">
        <v>9991</v>
      </c>
      <c r="V28" s="33">
        <v>893</v>
      </c>
      <c r="W28" s="34">
        <v>8.9380442398158344</v>
      </c>
    </row>
    <row r="29" spans="1:23" ht="15.6" x14ac:dyDescent="0.3">
      <c r="A29" s="18">
        <f>A11*0.8</f>
        <v>1920000</v>
      </c>
      <c r="B29" s="17">
        <f>B119*0.2</f>
        <v>100</v>
      </c>
      <c r="C29" s="32">
        <f>W18</f>
        <v>0.12007204322593557</v>
      </c>
      <c r="D29" s="9">
        <f>C29-$B$4</f>
        <v>3.8603879256947277E-2</v>
      </c>
      <c r="E29" s="9">
        <f>(($D$23-D29)/$D$23)*100</f>
        <v>99.542282605057594</v>
      </c>
      <c r="F29" s="10" t="str">
        <f t="shared" ref="F29:F39" si="11">IF(AND(E29&gt;50,E30&lt;50),(((50-E30)/(E29-E30))*(A29-A30)+A30),"")</f>
        <v/>
      </c>
      <c r="G29" s="12" t="str">
        <f t="shared" ref="G29:G39" si="12">IF(AND(E29&gt;90,E30&lt;90),(((90-E30)/(E29-E30))*(A29-A30)+A30),"")</f>
        <v/>
      </c>
      <c r="H29" s="25" t="str">
        <f t="shared" ref="H29:H39" si="13">IF(AND(E29&gt;50,E30&lt;50),(((50-E30)/(E29-E30))*(B29-B30)+B30),"")</f>
        <v/>
      </c>
      <c r="I29" s="25" t="str">
        <f t="shared" ref="I29:I39" si="14">IF(AND(E29&gt;90,E30&lt;90),(((90-E30)/(E29-E30))*(B29-B30)+B30),"")</f>
        <v/>
      </c>
      <c r="K29" s="4" t="s">
        <v>0</v>
      </c>
      <c r="L29" s="6" t="s">
        <v>7</v>
      </c>
      <c r="M29" s="2">
        <f>F23</f>
        <v>61068.098458628418</v>
      </c>
      <c r="N29" s="14">
        <f>H23</f>
        <v>0</v>
      </c>
      <c r="P29" s="42">
        <f>M29/$M$29</f>
        <v>1</v>
      </c>
      <c r="Q29" s="42">
        <f>N29/$N$35</f>
        <v>0</v>
      </c>
      <c r="R29">
        <f>P29+Q29</f>
        <v>1</v>
      </c>
      <c r="T29" s="33" t="s">
        <v>71</v>
      </c>
      <c r="U29" s="33">
        <v>9995</v>
      </c>
      <c r="V29" s="33">
        <v>761</v>
      </c>
      <c r="W29" s="34">
        <v>7.6138069034517253</v>
      </c>
    </row>
    <row r="30" spans="1:23" ht="15.6" x14ac:dyDescent="0.3">
      <c r="A30" s="18">
        <f>A29/2</f>
        <v>960000</v>
      </c>
      <c r="B30" s="18">
        <f>B29/2</f>
        <v>50</v>
      </c>
      <c r="C30" s="32">
        <f t="shared" ref="C30:C40" si="15">W19</f>
        <v>5.0020008003201284E-2</v>
      </c>
      <c r="D30" s="9">
        <f t="shared" ref="D30:D41" si="16">C30-$B$4</f>
        <v>-3.1448155965787004E-2</v>
      </c>
      <c r="E30" s="9">
        <f t="shared" ref="E30:E41" si="17">(($D$23-D30)/$D$23)*100</f>
        <v>100.37287361533265</v>
      </c>
      <c r="F30" s="13" t="str">
        <f t="shared" si="11"/>
        <v/>
      </c>
      <c r="G30" s="12" t="str">
        <f t="shared" si="12"/>
        <v/>
      </c>
      <c r="H30" s="25" t="str">
        <f t="shared" si="13"/>
        <v/>
      </c>
      <c r="I30" s="25" t="str">
        <f t="shared" si="14"/>
        <v/>
      </c>
      <c r="K30" s="4" t="s">
        <v>6</v>
      </c>
      <c r="L30" s="6" t="s">
        <v>8</v>
      </c>
      <c r="M30" s="2">
        <f>F41</f>
        <v>73889.769245607589</v>
      </c>
      <c r="N30" s="1">
        <f>H41</f>
        <v>3.848425481542062</v>
      </c>
      <c r="P30" s="42">
        <f>M30/$M$29</f>
        <v>1.2099569351363613</v>
      </c>
      <c r="Q30" s="42">
        <f>N30/$N$35</f>
        <v>0.1698010727969603</v>
      </c>
      <c r="R30">
        <f t="shared" ref="R30:R35" si="18">P30+Q30</f>
        <v>1.3797580079333216</v>
      </c>
      <c r="T30" s="33" t="s">
        <v>72</v>
      </c>
      <c r="U30" s="33">
        <v>9995</v>
      </c>
      <c r="V30" s="33">
        <v>7</v>
      </c>
      <c r="W30" s="34">
        <v>7.0035017508754377E-2</v>
      </c>
    </row>
    <row r="31" spans="1:23" ht="15.6" x14ac:dyDescent="0.3">
      <c r="A31" s="18">
        <f t="shared" ref="A31:B38" si="19">A30/2</f>
        <v>480000</v>
      </c>
      <c r="B31" s="18">
        <f t="shared" si="19"/>
        <v>25</v>
      </c>
      <c r="C31" s="32">
        <f t="shared" si="15"/>
        <v>0.38011403421026307</v>
      </c>
      <c r="D31" s="9">
        <f t="shared" si="16"/>
        <v>0.29864587024127476</v>
      </c>
      <c r="E31" s="9">
        <f t="shared" si="17"/>
        <v>96.459024005662698</v>
      </c>
      <c r="F31" s="13" t="str">
        <f t="shared" si="11"/>
        <v/>
      </c>
      <c r="G31" s="12">
        <f t="shared" si="12"/>
        <v>355471.27514788526</v>
      </c>
      <c r="H31" s="25" t="str">
        <f t="shared" si="13"/>
        <v/>
      </c>
      <c r="I31" s="25">
        <f t="shared" si="14"/>
        <v>18.514128913952355</v>
      </c>
      <c r="K31" s="4" t="s">
        <v>9</v>
      </c>
      <c r="L31" s="6" t="s">
        <v>10</v>
      </c>
      <c r="M31" s="2">
        <f>F59</f>
        <v>64660.826684546984</v>
      </c>
      <c r="N31" s="1">
        <f>H59</f>
        <v>6.7355027796403109</v>
      </c>
      <c r="P31" s="42">
        <f>M31/$M$29</f>
        <v>1.0588315064100533</v>
      </c>
      <c r="Q31" s="42">
        <f t="shared" ref="Q31:Q35" si="20">N31/$N$35</f>
        <v>0.2971853302851416</v>
      </c>
      <c r="R31">
        <f t="shared" si="18"/>
        <v>1.3560168366951948</v>
      </c>
      <c r="T31" s="33" t="s">
        <v>73</v>
      </c>
      <c r="U31" s="33">
        <v>9995</v>
      </c>
      <c r="V31" s="33">
        <v>5</v>
      </c>
      <c r="W31" s="34">
        <v>5.0025012506253123E-2</v>
      </c>
    </row>
    <row r="32" spans="1:23" ht="15.6" x14ac:dyDescent="0.3">
      <c r="A32" s="18">
        <f t="shared" si="19"/>
        <v>240000</v>
      </c>
      <c r="B32" s="18">
        <f t="shared" si="19"/>
        <v>12.5</v>
      </c>
      <c r="C32" s="32">
        <f t="shared" si="15"/>
        <v>1.43</v>
      </c>
      <c r="D32" s="9">
        <f t="shared" si="16"/>
        <v>1.3485318360310117</v>
      </c>
      <c r="E32" s="9">
        <f t="shared" si="17"/>
        <v>84.010765475753544</v>
      </c>
      <c r="F32" s="13" t="str">
        <f t="shared" si="11"/>
        <v/>
      </c>
      <c r="G32" s="12" t="str">
        <f t="shared" si="12"/>
        <v/>
      </c>
      <c r="H32" s="25" t="str">
        <f t="shared" si="13"/>
        <v/>
      </c>
      <c r="I32" s="25" t="str">
        <f t="shared" si="14"/>
        <v/>
      </c>
      <c r="K32" s="4" t="s">
        <v>11</v>
      </c>
      <c r="L32" s="6" t="s">
        <v>12</v>
      </c>
      <c r="M32" s="1">
        <f>F77</f>
        <v>60867.793909608714</v>
      </c>
      <c r="N32" s="1">
        <f>H77</f>
        <v>12.68079039783515</v>
      </c>
      <c r="P32" s="42">
        <f>M32/$M$29</f>
        <v>0.99671998057782329</v>
      </c>
      <c r="Q32" s="42">
        <f t="shared" si="20"/>
        <v>0.55950461397605411</v>
      </c>
      <c r="R32">
        <f t="shared" si="18"/>
        <v>1.5562245945538775</v>
      </c>
      <c r="T32" s="33" t="s">
        <v>74</v>
      </c>
      <c r="U32" s="33">
        <v>9986</v>
      </c>
      <c r="V32" s="33">
        <v>60</v>
      </c>
      <c r="W32" s="34">
        <v>0.60084117764870826</v>
      </c>
    </row>
    <row r="33" spans="1:23" ht="15.6" x14ac:dyDescent="0.3">
      <c r="A33" s="18">
        <f t="shared" si="19"/>
        <v>120000</v>
      </c>
      <c r="B33" s="18">
        <f t="shared" si="19"/>
        <v>6.25</v>
      </c>
      <c r="C33" s="32">
        <f t="shared" si="15"/>
        <v>3.2509752925877766</v>
      </c>
      <c r="D33" s="9">
        <f t="shared" si="16"/>
        <v>3.1695071286187884</v>
      </c>
      <c r="E33" s="9">
        <f t="shared" si="17"/>
        <v>62.419876600828481</v>
      </c>
      <c r="F33" s="13">
        <f t="shared" si="11"/>
        <v>70152.231067442204</v>
      </c>
      <c r="G33" s="12" t="str">
        <f t="shared" si="12"/>
        <v/>
      </c>
      <c r="H33" s="25">
        <f t="shared" si="13"/>
        <v>3.653762034762615</v>
      </c>
      <c r="I33" s="25" t="str">
        <f t="shared" si="14"/>
        <v/>
      </c>
      <c r="K33" s="4" t="s">
        <v>13</v>
      </c>
      <c r="L33" s="6" t="s">
        <v>14</v>
      </c>
      <c r="M33" s="1">
        <f>F95</f>
        <v>54794.650851124745</v>
      </c>
      <c r="N33" s="1">
        <f>H95</f>
        <v>22.831104521301977</v>
      </c>
      <c r="P33" s="42">
        <f t="shared" ref="P33:P35" si="21">M33/$M$29</f>
        <v>0.8972712796722544</v>
      </c>
      <c r="Q33" s="42">
        <f t="shared" si="20"/>
        <v>1.0073589990115117</v>
      </c>
      <c r="R33">
        <f t="shared" si="18"/>
        <v>1.9046302786837661</v>
      </c>
      <c r="T33" s="33" t="s">
        <v>75</v>
      </c>
      <c r="U33" s="33">
        <v>9998</v>
      </c>
      <c r="V33" s="33">
        <v>175</v>
      </c>
      <c r="W33" s="34">
        <v>1.7503500700140027</v>
      </c>
    </row>
    <row r="34" spans="1:23" ht="15.6" x14ac:dyDescent="0.3">
      <c r="A34" s="18">
        <f t="shared" si="19"/>
        <v>60000</v>
      </c>
      <c r="B34" s="18">
        <f t="shared" si="19"/>
        <v>3.125</v>
      </c>
      <c r="C34" s="32">
        <f t="shared" si="15"/>
        <v>4.5118047218887556</v>
      </c>
      <c r="D34" s="9">
        <f t="shared" si="16"/>
        <v>4.4303365579197669</v>
      </c>
      <c r="E34" s="9">
        <f t="shared" si="17"/>
        <v>47.470509517661185</v>
      </c>
      <c r="F34" s="13" t="str">
        <f t="shared" si="11"/>
        <v/>
      </c>
      <c r="G34" s="12" t="str">
        <f t="shared" si="12"/>
        <v/>
      </c>
      <c r="H34" s="25" t="str">
        <f t="shared" si="13"/>
        <v/>
      </c>
      <c r="I34" s="25" t="str">
        <f t="shared" si="14"/>
        <v/>
      </c>
      <c r="K34" s="4" t="s">
        <v>15</v>
      </c>
      <c r="L34" s="6" t="s">
        <v>16</v>
      </c>
      <c r="M34" s="1">
        <f>F113</f>
        <v>30811.062891351274</v>
      </c>
      <c r="N34" s="1">
        <f>H113</f>
        <v>25.675885742792726</v>
      </c>
      <c r="P34" s="42">
        <f>M34/$M$29</f>
        <v>0.50453614356806498</v>
      </c>
      <c r="Q34" s="42">
        <f t="shared" si="20"/>
        <v>1.1328770597349376</v>
      </c>
      <c r="R34">
        <f t="shared" si="18"/>
        <v>1.6374132033030024</v>
      </c>
      <c r="T34" s="33" t="s">
        <v>76</v>
      </c>
      <c r="U34" s="33">
        <v>9996</v>
      </c>
      <c r="V34" s="33">
        <v>342</v>
      </c>
      <c r="W34" s="34">
        <v>3.4213685474189672</v>
      </c>
    </row>
    <row r="35" spans="1:23" ht="15.6" x14ac:dyDescent="0.3">
      <c r="A35" s="18">
        <f t="shared" si="19"/>
        <v>30000</v>
      </c>
      <c r="B35" s="18">
        <f t="shared" si="19"/>
        <v>1.5625</v>
      </c>
      <c r="C35" s="32">
        <f t="shared" si="15"/>
        <v>5.1710342068413686</v>
      </c>
      <c r="D35" s="9">
        <f t="shared" si="16"/>
        <v>5.0895660428723799</v>
      </c>
      <c r="E35" s="9">
        <f t="shared" si="17"/>
        <v>39.654175814165939</v>
      </c>
      <c r="F35" s="13" t="str">
        <f t="shared" si="11"/>
        <v/>
      </c>
      <c r="G35" s="12" t="str">
        <f t="shared" si="12"/>
        <v/>
      </c>
      <c r="H35" s="25" t="str">
        <f t="shared" si="13"/>
        <v/>
      </c>
      <c r="I35" s="25" t="str">
        <f t="shared" si="14"/>
        <v/>
      </c>
      <c r="K35" s="4" t="s">
        <v>17</v>
      </c>
      <c r="L35" s="6" t="s">
        <v>18</v>
      </c>
      <c r="M35">
        <f>F131</f>
        <v>0</v>
      </c>
      <c r="N35">
        <f>H131</f>
        <v>22.664317828803227</v>
      </c>
      <c r="P35" s="42">
        <f t="shared" si="21"/>
        <v>0</v>
      </c>
      <c r="Q35" s="42">
        <f t="shared" si="20"/>
        <v>1</v>
      </c>
      <c r="R35">
        <f t="shared" si="18"/>
        <v>1</v>
      </c>
      <c r="T35" s="33" t="s">
        <v>77</v>
      </c>
      <c r="U35" s="33">
        <v>9996</v>
      </c>
      <c r="V35" s="33">
        <v>458</v>
      </c>
      <c r="W35" s="34">
        <v>4.5818327330932371</v>
      </c>
    </row>
    <row r="36" spans="1:23" ht="15.6" x14ac:dyDescent="0.3">
      <c r="A36" s="18">
        <f t="shared" si="19"/>
        <v>15000</v>
      </c>
      <c r="B36" s="18">
        <f t="shared" si="19"/>
        <v>0.78125</v>
      </c>
      <c r="C36" s="32">
        <f t="shared" si="15"/>
        <v>6.3037822693616175</v>
      </c>
      <c r="D36" s="9">
        <f t="shared" si="16"/>
        <v>6.2223141053926287</v>
      </c>
      <c r="E36" s="9">
        <f t="shared" si="17"/>
        <v>26.223440295286032</v>
      </c>
      <c r="F36" s="13" t="str">
        <f t="shared" si="11"/>
        <v/>
      </c>
      <c r="G36" s="12" t="str">
        <f t="shared" si="12"/>
        <v/>
      </c>
      <c r="H36" s="25" t="str">
        <f t="shared" si="13"/>
        <v/>
      </c>
      <c r="I36" s="25" t="str">
        <f t="shared" si="14"/>
        <v/>
      </c>
      <c r="Q36" s="19" t="s">
        <v>33</v>
      </c>
      <c r="R36">
        <f>AVERAGE(R30,R31,R32,R34)</f>
        <v>1.4823531606213491</v>
      </c>
      <c r="T36" s="33" t="s">
        <v>78</v>
      </c>
      <c r="U36" s="33">
        <v>9991</v>
      </c>
      <c r="V36" s="33">
        <v>574</v>
      </c>
      <c r="W36" s="34">
        <v>5.7451706535882296</v>
      </c>
    </row>
    <row r="37" spans="1:23" ht="15.6" x14ac:dyDescent="0.3">
      <c r="A37" s="18">
        <f t="shared" si="19"/>
        <v>7500</v>
      </c>
      <c r="B37" s="18">
        <f t="shared" si="19"/>
        <v>0.390625</v>
      </c>
      <c r="C37" s="32">
        <f t="shared" si="15"/>
        <v>5.45218087234894</v>
      </c>
      <c r="D37" s="9">
        <f t="shared" si="16"/>
        <v>5.3707127083799513</v>
      </c>
      <c r="E37" s="9">
        <f t="shared" si="17"/>
        <v>36.320683900663163</v>
      </c>
      <c r="F37" s="13" t="str">
        <f t="shared" si="11"/>
        <v/>
      </c>
      <c r="G37" s="12" t="str">
        <f t="shared" si="12"/>
        <v/>
      </c>
      <c r="H37" s="25" t="str">
        <f t="shared" si="13"/>
        <v/>
      </c>
      <c r="I37" s="25" t="str">
        <f t="shared" si="14"/>
        <v/>
      </c>
      <c r="T37" s="33" t="s">
        <v>79</v>
      </c>
      <c r="U37" s="33">
        <v>9991</v>
      </c>
      <c r="V37" s="33">
        <v>585</v>
      </c>
      <c r="W37" s="34">
        <v>5.8552697427684919</v>
      </c>
    </row>
    <row r="38" spans="1:23" ht="15.6" x14ac:dyDescent="0.3">
      <c r="A38" s="18">
        <f t="shared" si="19"/>
        <v>3750</v>
      </c>
      <c r="B38" s="18">
        <f t="shared" si="19"/>
        <v>0.1953125</v>
      </c>
      <c r="C38" s="32">
        <f t="shared" si="15"/>
        <v>4.2829980986690686</v>
      </c>
      <c r="D38" s="9">
        <f t="shared" si="16"/>
        <v>4.2015299347000798</v>
      </c>
      <c r="E38" s="9">
        <f t="shared" si="17"/>
        <v>50.183417482910244</v>
      </c>
      <c r="F38" s="13">
        <f t="shared" si="11"/>
        <v>3737.5381781653814</v>
      </c>
      <c r="G38" s="12" t="str">
        <f t="shared" si="12"/>
        <v/>
      </c>
      <c r="H38" s="25">
        <f t="shared" si="13"/>
        <v>0.19466344677944694</v>
      </c>
      <c r="I38" s="25" t="str">
        <f t="shared" si="14"/>
        <v/>
      </c>
      <c r="T38" s="33" t="s">
        <v>80</v>
      </c>
      <c r="U38" s="33">
        <v>9994</v>
      </c>
      <c r="V38" s="33">
        <v>471</v>
      </c>
      <c r="W38" s="34">
        <v>4.7128276966179712</v>
      </c>
    </row>
    <row r="39" spans="1:23" ht="15.6" x14ac:dyDescent="0.3">
      <c r="A39" s="18">
        <v>0</v>
      </c>
      <c r="B39" s="18">
        <v>0</v>
      </c>
      <c r="C39" s="32">
        <f t="shared" si="15"/>
        <v>8.9380442398158344</v>
      </c>
      <c r="D39" s="9">
        <f t="shared" si="16"/>
        <v>8.8565760758468457</v>
      </c>
      <c r="E39" s="9">
        <f t="shared" si="17"/>
        <v>-5.0104032955800175</v>
      </c>
      <c r="F39" s="13" t="str">
        <f t="shared" si="11"/>
        <v/>
      </c>
      <c r="G39" s="12" t="str">
        <f t="shared" si="12"/>
        <v/>
      </c>
      <c r="H39" s="25" t="str">
        <f t="shared" si="13"/>
        <v/>
      </c>
      <c r="I39" s="25" t="str">
        <f t="shared" si="14"/>
        <v/>
      </c>
      <c r="P39" s="42" t="s">
        <v>42</v>
      </c>
      <c r="Q39" s="42"/>
      <c r="R39" s="42"/>
      <c r="T39" s="33" t="s">
        <v>81</v>
      </c>
      <c r="U39" s="33">
        <v>9997</v>
      </c>
      <c r="V39" s="33">
        <v>427</v>
      </c>
      <c r="W39" s="34">
        <v>4.2712813844153246</v>
      </c>
    </row>
    <row r="40" spans="1:23" ht="15.6" x14ac:dyDescent="0.3">
      <c r="A40" s="18">
        <v>0</v>
      </c>
      <c r="B40" s="17">
        <v>0</v>
      </c>
      <c r="C40" s="32">
        <f t="shared" si="15"/>
        <v>7.6138069034517253</v>
      </c>
      <c r="D40" s="9">
        <f t="shared" si="16"/>
        <v>7.5323387394827366</v>
      </c>
      <c r="E40" s="9">
        <f t="shared" si="17"/>
        <v>10.690776885087406</v>
      </c>
      <c r="F40" s="13"/>
      <c r="G40" s="12"/>
      <c r="H40" s="25"/>
      <c r="I40" s="25"/>
      <c r="T40" s="33" t="s">
        <v>82</v>
      </c>
      <c r="U40" s="33">
        <v>9995</v>
      </c>
      <c r="V40" s="33">
        <v>848</v>
      </c>
      <c r="W40" s="34">
        <v>8.4842421210605306</v>
      </c>
    </row>
    <row r="41" spans="1:23" ht="15.6" x14ac:dyDescent="0.3">
      <c r="B41" s="23" t="s">
        <v>5</v>
      </c>
      <c r="C41" s="23">
        <f>$B$5</f>
        <v>8.5154668897120285</v>
      </c>
      <c r="D41" s="9">
        <f t="shared" si="16"/>
        <v>8.4339987257430398</v>
      </c>
      <c r="E41" s="9">
        <f t="shared" si="17"/>
        <v>0</v>
      </c>
      <c r="F41" s="13">
        <f>SUM(F29:F40)</f>
        <v>73889.769245607589</v>
      </c>
      <c r="G41" s="12">
        <f>SUM(G29:G40)</f>
        <v>355471.27514788526</v>
      </c>
      <c r="H41" s="25">
        <f>SUM(H29:H40)</f>
        <v>3.848425481542062</v>
      </c>
      <c r="I41" s="25">
        <f>SUM(I29:I40)</f>
        <v>18.514128913952355</v>
      </c>
      <c r="T41" s="33" t="s">
        <v>83</v>
      </c>
      <c r="U41" s="33">
        <v>9994</v>
      </c>
      <c r="V41" s="33">
        <v>746</v>
      </c>
      <c r="W41" s="34">
        <v>7.4644786872123268</v>
      </c>
    </row>
    <row r="42" spans="1:23" x14ac:dyDescent="0.25">
      <c r="T42" s="33" t="s">
        <v>84</v>
      </c>
      <c r="U42" s="33">
        <v>9996</v>
      </c>
      <c r="V42" s="33">
        <v>5</v>
      </c>
      <c r="W42" s="34">
        <v>5.0020008003201284E-2</v>
      </c>
    </row>
    <row r="43" spans="1:23" x14ac:dyDescent="0.25">
      <c r="T43" s="33" t="s">
        <v>85</v>
      </c>
      <c r="U43" s="33">
        <v>9993</v>
      </c>
      <c r="V43" s="33">
        <v>9</v>
      </c>
      <c r="W43" s="34">
        <v>9.0063044130891626E-2</v>
      </c>
    </row>
    <row r="44" spans="1:23" ht="15.6" x14ac:dyDescent="0.3">
      <c r="B44" s="21" t="s">
        <v>37</v>
      </c>
      <c r="C44" s="23"/>
      <c r="D44" s="3"/>
      <c r="E44" s="3"/>
      <c r="F44" s="23"/>
      <c r="G44" s="23"/>
      <c r="T44" s="33" t="s">
        <v>86</v>
      </c>
      <c r="U44" s="33">
        <v>9995</v>
      </c>
      <c r="V44" s="33">
        <v>53</v>
      </c>
      <c r="W44" s="34">
        <v>0.53026513256628316</v>
      </c>
    </row>
    <row r="45" spans="1:23" ht="15.6" x14ac:dyDescent="0.3">
      <c r="B45" s="23"/>
      <c r="C45" s="23"/>
      <c r="D45" s="3"/>
      <c r="E45" s="3"/>
      <c r="F45" s="43" t="str">
        <f>F9</f>
        <v>CQ</v>
      </c>
      <c r="G45" s="43"/>
      <c r="H45" s="44" t="str">
        <f>H27</f>
        <v>MFQ</v>
      </c>
      <c r="I45" s="44"/>
      <c r="T45" s="33" t="s">
        <v>87</v>
      </c>
      <c r="U45" s="33">
        <v>9995</v>
      </c>
      <c r="V45" s="33">
        <v>215</v>
      </c>
      <c r="W45" s="34">
        <v>2.1510755377688846</v>
      </c>
    </row>
    <row r="46" spans="1:23" ht="15.6" x14ac:dyDescent="0.3">
      <c r="A46" s="7" t="str">
        <f>A10</f>
        <v>CQ (nM)</v>
      </c>
      <c r="B46" s="30" t="str">
        <f>B28</f>
        <v>MFQ (nM)</v>
      </c>
      <c r="C46" s="8" t="s">
        <v>34</v>
      </c>
      <c r="D46" s="8" t="s">
        <v>1</v>
      </c>
      <c r="E46" s="8" t="s">
        <v>2</v>
      </c>
      <c r="F46" s="8" t="s">
        <v>3</v>
      </c>
      <c r="G46" s="8" t="s">
        <v>4</v>
      </c>
      <c r="H46" s="26" t="s">
        <v>3</v>
      </c>
      <c r="I46" s="7" t="s">
        <v>4</v>
      </c>
      <c r="T46" s="33" t="s">
        <v>88</v>
      </c>
      <c r="U46" s="33">
        <v>9994</v>
      </c>
      <c r="V46" s="33">
        <v>390</v>
      </c>
      <c r="W46" s="34">
        <v>3.9023414048429057</v>
      </c>
    </row>
    <row r="47" spans="1:23" ht="15.6" x14ac:dyDescent="0.3">
      <c r="A47" s="18">
        <f>A11*0.66</f>
        <v>1584000</v>
      </c>
      <c r="B47" s="17">
        <f>B119*0.33</f>
        <v>165</v>
      </c>
      <c r="C47" s="32">
        <f>W30</f>
        <v>7.0035017508754377E-2</v>
      </c>
      <c r="D47" s="9">
        <f>C47-$B$4</f>
        <v>-1.1433146460233912E-2</v>
      </c>
      <c r="E47" s="9">
        <f>(($D$23-D47)/$D$23)*100</f>
        <v>100.13556021090373</v>
      </c>
      <c r="F47" s="10" t="str">
        <f t="shared" ref="F47:F57" si="22">IF(AND(E47&gt;50,E48&lt;50),(((50-E48)/(E47-E48))*(A47-A48)+A48),"")</f>
        <v/>
      </c>
      <c r="G47" s="12" t="str">
        <f t="shared" ref="G47:G57" si="23">IF(AND(E47&gt;90,E48&lt;90),(((90-E48)/(E47-E48))*(A47-A48)+A48),"")</f>
        <v/>
      </c>
      <c r="H47" s="25" t="str">
        <f t="shared" ref="H47:H57" si="24">IF(AND(E47&gt;50,E48&lt;50),(((50-E48)/(E47-E48))*(B47-B48)+B48),"")</f>
        <v/>
      </c>
      <c r="I47" s="25" t="str">
        <f t="shared" ref="I47:I57" si="25">IF(AND(E47&gt;90,E48&lt;90),(((90-E48)/(E47-E48))*(B47-B48)+B48),"")</f>
        <v/>
      </c>
      <c r="T47" s="33" t="s">
        <v>89</v>
      </c>
      <c r="U47" s="33">
        <v>9993</v>
      </c>
      <c r="V47" s="33">
        <v>495</v>
      </c>
      <c r="W47" s="34">
        <v>4.9534674271990395</v>
      </c>
    </row>
    <row r="48" spans="1:23" ht="15.6" x14ac:dyDescent="0.3">
      <c r="A48" s="18">
        <f>A47/2</f>
        <v>792000</v>
      </c>
      <c r="B48" s="18">
        <f>B47/2</f>
        <v>82.5</v>
      </c>
      <c r="C48" s="32">
        <f t="shared" ref="C48:C58" si="26">W31</f>
        <v>5.0025012506253123E-2</v>
      </c>
      <c r="D48" s="9">
        <f t="shared" ref="D48:D59" si="27">C48-$B$4</f>
        <v>-3.1443151462735165E-2</v>
      </c>
      <c r="E48" s="9">
        <f t="shared" ref="E48:E59" si="28">(($D$23-D48)/$D$23)*100</f>
        <v>100.37281427808095</v>
      </c>
      <c r="F48" s="13" t="str">
        <f t="shared" si="22"/>
        <v/>
      </c>
      <c r="G48" s="12" t="str">
        <f t="shared" si="23"/>
        <v/>
      </c>
      <c r="H48" s="25" t="str">
        <f t="shared" si="24"/>
        <v/>
      </c>
      <c r="I48" s="25" t="str">
        <f t="shared" si="25"/>
        <v/>
      </c>
      <c r="T48" s="33" t="s">
        <v>90</v>
      </c>
      <c r="U48" s="33">
        <v>9995</v>
      </c>
      <c r="V48" s="33">
        <v>575</v>
      </c>
      <c r="W48" s="34">
        <v>5.7528764382191095</v>
      </c>
    </row>
    <row r="49" spans="1:23" ht="15.6" x14ac:dyDescent="0.3">
      <c r="A49" s="18">
        <f t="shared" ref="A49:B56" si="29">A48/2</f>
        <v>396000</v>
      </c>
      <c r="B49" s="18">
        <f t="shared" si="29"/>
        <v>41.25</v>
      </c>
      <c r="C49" s="32">
        <f t="shared" si="26"/>
        <v>0.60084117764870826</v>
      </c>
      <c r="D49" s="9">
        <f t="shared" si="27"/>
        <v>0.51937301367972</v>
      </c>
      <c r="E49" s="9">
        <f t="shared" si="28"/>
        <v>93.841912590116465</v>
      </c>
      <c r="F49" s="13" t="str">
        <f t="shared" si="22"/>
        <v/>
      </c>
      <c r="G49" s="12">
        <f t="shared" si="23"/>
        <v>340187.19290712581</v>
      </c>
      <c r="H49" s="25" t="str">
        <f t="shared" si="24"/>
        <v/>
      </c>
      <c r="I49" s="25">
        <f t="shared" si="25"/>
        <v>35.436165927825598</v>
      </c>
      <c r="T49" s="33" t="s">
        <v>91</v>
      </c>
      <c r="U49" s="33">
        <v>9998</v>
      </c>
      <c r="V49" s="33">
        <v>588</v>
      </c>
      <c r="W49" s="34">
        <v>5.8811762352470494</v>
      </c>
    </row>
    <row r="50" spans="1:23" ht="15.6" x14ac:dyDescent="0.3">
      <c r="A50" s="18">
        <f t="shared" si="29"/>
        <v>198000</v>
      </c>
      <c r="B50" s="18">
        <f t="shared" si="29"/>
        <v>20.625</v>
      </c>
      <c r="C50" s="32">
        <f t="shared" si="26"/>
        <v>1.7503500700140027</v>
      </c>
      <c r="D50" s="9">
        <f t="shared" si="27"/>
        <v>1.6688819060450144</v>
      </c>
      <c r="E50" s="9">
        <f t="shared" si="28"/>
        <v>80.212447733112697</v>
      </c>
      <c r="F50" s="13" t="str">
        <f t="shared" si="22"/>
        <v/>
      </c>
      <c r="G50" s="12" t="str">
        <f t="shared" si="23"/>
        <v/>
      </c>
      <c r="H50" s="25" t="str">
        <f t="shared" si="24"/>
        <v/>
      </c>
      <c r="I50" s="25" t="str">
        <f t="shared" si="25"/>
        <v/>
      </c>
      <c r="T50" s="33" t="s">
        <v>92</v>
      </c>
      <c r="U50" s="33">
        <v>9994</v>
      </c>
      <c r="V50" s="33">
        <v>484</v>
      </c>
      <c r="W50" s="34">
        <v>4.8429057434460674</v>
      </c>
    </row>
    <row r="51" spans="1:23" ht="15.6" x14ac:dyDescent="0.3">
      <c r="A51" s="18">
        <f t="shared" si="29"/>
        <v>99000</v>
      </c>
      <c r="B51" s="18">
        <f t="shared" si="29"/>
        <v>10.3125</v>
      </c>
      <c r="C51" s="32">
        <f t="shared" si="26"/>
        <v>3.4213685474189672</v>
      </c>
      <c r="D51" s="9">
        <f t="shared" si="27"/>
        <v>3.339900383449979</v>
      </c>
      <c r="E51" s="9">
        <f t="shared" si="28"/>
        <v>60.399562626733349</v>
      </c>
      <c r="F51" s="13">
        <f t="shared" si="22"/>
        <v>61587.040584850241</v>
      </c>
      <c r="G51" s="12" t="str">
        <f t="shared" si="23"/>
        <v/>
      </c>
      <c r="H51" s="25">
        <f t="shared" si="24"/>
        <v>6.415316727588567</v>
      </c>
      <c r="I51" s="25" t="str">
        <f t="shared" si="25"/>
        <v/>
      </c>
      <c r="T51" s="33" t="s">
        <v>93</v>
      </c>
      <c r="U51" s="33">
        <v>9996</v>
      </c>
      <c r="V51" s="33">
        <v>459</v>
      </c>
      <c r="W51" s="34">
        <v>4.591836734693878</v>
      </c>
    </row>
    <row r="52" spans="1:23" ht="15.6" x14ac:dyDescent="0.3">
      <c r="A52" s="18">
        <f t="shared" si="29"/>
        <v>49500</v>
      </c>
      <c r="B52" s="18">
        <f t="shared" si="29"/>
        <v>5.15625</v>
      </c>
      <c r="C52" s="32">
        <f t="shared" si="26"/>
        <v>4.5818327330932371</v>
      </c>
      <c r="D52" s="9">
        <f t="shared" si="27"/>
        <v>4.5003645691242484</v>
      </c>
      <c r="E52" s="9">
        <f t="shared" si="28"/>
        <v>46.640203354693249</v>
      </c>
      <c r="F52" s="13" t="str">
        <f t="shared" si="22"/>
        <v/>
      </c>
      <c r="G52" s="12" t="str">
        <f t="shared" si="23"/>
        <v/>
      </c>
      <c r="H52" s="25" t="str">
        <f t="shared" si="24"/>
        <v/>
      </c>
      <c r="I52" s="25" t="str">
        <f t="shared" si="25"/>
        <v/>
      </c>
      <c r="T52" s="33" t="s">
        <v>94</v>
      </c>
      <c r="U52" s="33">
        <v>9991</v>
      </c>
      <c r="V52" s="33">
        <v>785</v>
      </c>
      <c r="W52" s="34">
        <v>7.8570713642278047</v>
      </c>
    </row>
    <row r="53" spans="1:23" ht="15.6" x14ac:dyDescent="0.3">
      <c r="A53" s="18">
        <f t="shared" si="29"/>
        <v>24750</v>
      </c>
      <c r="B53" s="18">
        <f t="shared" si="29"/>
        <v>2.578125</v>
      </c>
      <c r="C53" s="32">
        <f t="shared" si="26"/>
        <v>5.7451706535882296</v>
      </c>
      <c r="D53" s="9">
        <f t="shared" si="27"/>
        <v>5.6637024896192409</v>
      </c>
      <c r="E53" s="9">
        <f t="shared" si="28"/>
        <v>32.846770864074735</v>
      </c>
      <c r="F53" s="13" t="str">
        <f t="shared" si="22"/>
        <v/>
      </c>
      <c r="G53" s="12" t="str">
        <f t="shared" si="23"/>
        <v/>
      </c>
      <c r="H53" s="25" t="str">
        <f t="shared" si="24"/>
        <v/>
      </c>
      <c r="I53" s="25" t="str">
        <f t="shared" si="25"/>
        <v/>
      </c>
      <c r="T53" s="33" t="s">
        <v>95</v>
      </c>
      <c r="U53" s="33">
        <v>9998</v>
      </c>
      <c r="V53" s="33">
        <v>730</v>
      </c>
      <c r="W53" s="34">
        <v>7.3014602920584117</v>
      </c>
    </row>
    <row r="54" spans="1:23" ht="15.6" x14ac:dyDescent="0.3">
      <c r="A54" s="18">
        <f t="shared" si="29"/>
        <v>12375</v>
      </c>
      <c r="B54" s="18">
        <f t="shared" si="29"/>
        <v>1.2890625</v>
      </c>
      <c r="C54" s="32">
        <f t="shared" si="26"/>
        <v>5.8552697427684919</v>
      </c>
      <c r="D54" s="9">
        <f t="shared" si="27"/>
        <v>5.7738015787995032</v>
      </c>
      <c r="E54" s="9">
        <f t="shared" si="28"/>
        <v>31.541351065465946</v>
      </c>
      <c r="F54" s="13" t="str">
        <f t="shared" si="22"/>
        <v/>
      </c>
      <c r="G54" s="12" t="str">
        <f t="shared" si="23"/>
        <v/>
      </c>
      <c r="H54" s="25" t="str">
        <f t="shared" si="24"/>
        <v/>
      </c>
      <c r="I54" s="25" t="str">
        <f t="shared" si="25"/>
        <v/>
      </c>
      <c r="T54" s="33" t="s">
        <v>96</v>
      </c>
      <c r="U54" s="33">
        <v>9994</v>
      </c>
      <c r="V54" s="33">
        <v>5</v>
      </c>
      <c r="W54" s="34">
        <v>5.0030018010806483E-2</v>
      </c>
    </row>
    <row r="55" spans="1:23" ht="15.6" x14ac:dyDescent="0.3">
      <c r="A55" s="18">
        <f t="shared" si="29"/>
        <v>6187.5</v>
      </c>
      <c r="B55" s="18">
        <f t="shared" si="29"/>
        <v>0.64453125</v>
      </c>
      <c r="C55" s="32">
        <f t="shared" si="26"/>
        <v>4.7128276966179712</v>
      </c>
      <c r="D55" s="9">
        <f t="shared" si="27"/>
        <v>4.6313595326489825</v>
      </c>
      <c r="E55" s="9">
        <f t="shared" si="28"/>
        <v>45.087025938091344</v>
      </c>
      <c r="F55" s="13" t="str">
        <f t="shared" si="22"/>
        <v/>
      </c>
      <c r="G55" s="12" t="str">
        <f t="shared" si="23"/>
        <v/>
      </c>
      <c r="H55" s="25" t="str">
        <f t="shared" si="24"/>
        <v/>
      </c>
      <c r="I55" s="25" t="str">
        <f t="shared" si="25"/>
        <v/>
      </c>
      <c r="T55" s="33" t="s">
        <v>97</v>
      </c>
      <c r="U55" s="33">
        <v>9997</v>
      </c>
      <c r="V55" s="33">
        <v>43</v>
      </c>
      <c r="W55" s="34">
        <v>0.43012903871161345</v>
      </c>
    </row>
    <row r="56" spans="1:23" ht="15.6" x14ac:dyDescent="0.3">
      <c r="A56" s="18">
        <f t="shared" si="29"/>
        <v>3093.75</v>
      </c>
      <c r="B56" s="18">
        <f t="shared" si="29"/>
        <v>0.322265625</v>
      </c>
      <c r="C56" s="32">
        <f t="shared" si="26"/>
        <v>4.2712813844153246</v>
      </c>
      <c r="D56" s="9">
        <f t="shared" si="27"/>
        <v>4.1898132204463359</v>
      </c>
      <c r="E56" s="9">
        <f t="shared" si="28"/>
        <v>50.322339892490184</v>
      </c>
      <c r="F56" s="13">
        <f t="shared" si="22"/>
        <v>3073.7860996967452</v>
      </c>
      <c r="G56" s="12" t="str">
        <f t="shared" si="23"/>
        <v/>
      </c>
      <c r="H56" s="25">
        <f t="shared" si="24"/>
        <v>0.32018605205174427</v>
      </c>
      <c r="I56" s="25" t="str">
        <f t="shared" si="25"/>
        <v/>
      </c>
      <c r="T56" s="33" t="s">
        <v>98</v>
      </c>
      <c r="U56" s="33">
        <v>9999</v>
      </c>
      <c r="V56" s="33">
        <v>93</v>
      </c>
      <c r="W56" s="34">
        <v>0.93009300930093008</v>
      </c>
    </row>
    <row r="57" spans="1:23" ht="15.6" x14ac:dyDescent="0.3">
      <c r="A57" s="18">
        <v>0</v>
      </c>
      <c r="B57" s="18">
        <v>0</v>
      </c>
      <c r="C57" s="32">
        <f t="shared" si="26"/>
        <v>8.4842421210605306</v>
      </c>
      <c r="D57" s="9">
        <f t="shared" si="27"/>
        <v>8.4027739570915418</v>
      </c>
      <c r="E57" s="9">
        <f t="shared" si="28"/>
        <v>0.37022496287781936</v>
      </c>
      <c r="F57" s="13" t="str">
        <f t="shared" si="22"/>
        <v/>
      </c>
      <c r="G57" s="12" t="str">
        <f t="shared" si="23"/>
        <v/>
      </c>
      <c r="H57" s="25" t="str">
        <f t="shared" si="24"/>
        <v/>
      </c>
      <c r="I57" s="25" t="str">
        <f t="shared" si="25"/>
        <v/>
      </c>
      <c r="T57" s="33" t="s">
        <v>99</v>
      </c>
      <c r="U57" s="33">
        <v>9995</v>
      </c>
      <c r="V57" s="33">
        <v>326</v>
      </c>
      <c r="W57" s="34">
        <v>3.2616308154077038</v>
      </c>
    </row>
    <row r="58" spans="1:23" ht="15.6" x14ac:dyDescent="0.3">
      <c r="A58" s="18">
        <v>0</v>
      </c>
      <c r="B58" s="17">
        <v>0</v>
      </c>
      <c r="C58" s="32">
        <f t="shared" si="26"/>
        <v>7.4644786872123268</v>
      </c>
      <c r="D58" s="9">
        <f t="shared" si="27"/>
        <v>7.3830105232433381</v>
      </c>
      <c r="E58" s="9">
        <f t="shared" si="28"/>
        <v>12.461327499277148</v>
      </c>
      <c r="F58" s="13"/>
      <c r="G58" s="12"/>
      <c r="H58" s="25"/>
      <c r="I58" s="25"/>
      <c r="T58" s="33" t="s">
        <v>100</v>
      </c>
      <c r="U58" s="33">
        <v>9994</v>
      </c>
      <c r="V58" s="33">
        <v>442</v>
      </c>
      <c r="W58" s="34">
        <v>4.4226535921552932</v>
      </c>
    </row>
    <row r="59" spans="1:23" ht="15.6" x14ac:dyDescent="0.3">
      <c r="B59" s="23" t="s">
        <v>5</v>
      </c>
      <c r="C59" s="23">
        <f>$B$5</f>
        <v>8.5154668897120285</v>
      </c>
      <c r="D59" s="9">
        <f t="shared" si="27"/>
        <v>8.4339987257430398</v>
      </c>
      <c r="E59" s="9">
        <f t="shared" si="28"/>
        <v>0</v>
      </c>
      <c r="F59" s="13">
        <f>SUM(F47:F58)</f>
        <v>64660.826684546984</v>
      </c>
      <c r="G59" s="12">
        <f>SUM(G47:G58)</f>
        <v>340187.19290712581</v>
      </c>
      <c r="H59" s="25">
        <f>SUM(H47:H58)</f>
        <v>6.7355027796403109</v>
      </c>
      <c r="I59" s="25">
        <f>SUM(I47:I58)</f>
        <v>35.436165927825598</v>
      </c>
      <c r="T59" s="33" t="s">
        <v>101</v>
      </c>
      <c r="U59" s="33">
        <v>9994</v>
      </c>
      <c r="V59" s="33">
        <v>551</v>
      </c>
      <c r="W59" s="34">
        <v>5.5133079847908748</v>
      </c>
    </row>
    <row r="60" spans="1:23" x14ac:dyDescent="0.25">
      <c r="T60" s="33" t="s">
        <v>102</v>
      </c>
      <c r="U60" s="33">
        <v>9997</v>
      </c>
      <c r="V60" s="33">
        <v>601</v>
      </c>
      <c r="W60" s="34">
        <v>6.011803541062319</v>
      </c>
    </row>
    <row r="61" spans="1:23" x14ac:dyDescent="0.25">
      <c r="T61" s="33" t="s">
        <v>103</v>
      </c>
      <c r="U61" s="33">
        <v>9994</v>
      </c>
      <c r="V61" s="33">
        <v>559</v>
      </c>
      <c r="W61" s="34">
        <v>5.5933560136081644</v>
      </c>
    </row>
    <row r="62" spans="1:23" ht="15.6" x14ac:dyDescent="0.3">
      <c r="B62" s="21" t="s">
        <v>38</v>
      </c>
      <c r="C62" s="23"/>
      <c r="D62" s="3"/>
      <c r="E62" s="3"/>
      <c r="F62" s="23"/>
      <c r="G62" s="23"/>
      <c r="T62" s="33" t="s">
        <v>104</v>
      </c>
      <c r="U62" s="33">
        <v>9999</v>
      </c>
      <c r="V62" s="33">
        <v>474</v>
      </c>
      <c r="W62" s="34">
        <v>4.7404740474047404</v>
      </c>
    </row>
    <row r="63" spans="1:23" ht="15.6" x14ac:dyDescent="0.3">
      <c r="B63" s="23"/>
      <c r="C63" s="23"/>
      <c r="D63" s="3"/>
      <c r="E63" s="3"/>
      <c r="F63" s="43" t="str">
        <f>F9</f>
        <v>CQ</v>
      </c>
      <c r="G63" s="43"/>
      <c r="H63" s="44" t="str">
        <f>H45</f>
        <v>MFQ</v>
      </c>
      <c r="I63" s="44"/>
      <c r="T63" s="33" t="s">
        <v>105</v>
      </c>
      <c r="U63" s="33">
        <v>9998</v>
      </c>
      <c r="V63" s="33">
        <v>453</v>
      </c>
      <c r="W63" s="34">
        <v>4.5309061812362472</v>
      </c>
    </row>
    <row r="64" spans="1:23" ht="15.6" x14ac:dyDescent="0.3">
      <c r="A64" s="7" t="str">
        <f>A10</f>
        <v>CQ (nM)</v>
      </c>
      <c r="B64" s="30" t="str">
        <f>B46</f>
        <v>MFQ (nM)</v>
      </c>
      <c r="C64" s="8" t="s">
        <v>34</v>
      </c>
      <c r="D64" s="8" t="s">
        <v>1</v>
      </c>
      <c r="E64" s="8" t="s">
        <v>2</v>
      </c>
      <c r="F64" s="26" t="s">
        <v>3</v>
      </c>
      <c r="G64" s="27" t="s">
        <v>4</v>
      </c>
      <c r="H64" s="7" t="s">
        <v>3</v>
      </c>
      <c r="I64" s="7" t="s">
        <v>4</v>
      </c>
      <c r="T64" s="33" t="s">
        <v>106</v>
      </c>
      <c r="U64" s="33">
        <v>9995</v>
      </c>
      <c r="V64" s="33">
        <v>843</v>
      </c>
      <c r="W64" s="34">
        <v>8.434217108554277</v>
      </c>
    </row>
    <row r="65" spans="1:23" ht="15.6" x14ac:dyDescent="0.3">
      <c r="A65" s="18">
        <f>A11*0.5</f>
        <v>1200000</v>
      </c>
      <c r="B65" s="17">
        <f>B119*0.5</f>
        <v>250</v>
      </c>
      <c r="C65" s="32">
        <f>W42</f>
        <v>5.0020008003201284E-2</v>
      </c>
      <c r="D65" s="9">
        <f>C65-$B$4</f>
        <v>-3.1448155965787004E-2</v>
      </c>
      <c r="E65" s="9">
        <f>(($D$23-D65)/$D$23)*100</f>
        <v>100.37287361533265</v>
      </c>
      <c r="F65" s="25" t="str">
        <f t="shared" ref="F65:F75" si="30">IF(AND(E65&gt;50,E66&lt;50),(((50-E66)/(E65-E66))*(A65-A66)+A66),"")</f>
        <v/>
      </c>
      <c r="G65" s="28" t="str">
        <f t="shared" ref="G65:G75" si="31">IF(AND(E65&gt;90,E66&lt;90),(((90-E66)/(E65-E66))*(A65-A66)+A66),"")</f>
        <v/>
      </c>
      <c r="H65" s="25" t="str">
        <f t="shared" ref="H65:H75" si="32">IF(AND(E65&gt;50,E66&lt;50),(((50-E66)/(E65-E66))*(B65-B66)+B66),"")</f>
        <v/>
      </c>
      <c r="I65" s="25" t="str">
        <f t="shared" ref="I65:I75" si="33">IF(AND(E65&gt;90,E66&lt;90),(((90-E66)/(E65-E66))*(B65-B66)+B66),"")</f>
        <v/>
      </c>
      <c r="T65" s="33" t="s">
        <v>107</v>
      </c>
      <c r="U65" s="33">
        <v>9998</v>
      </c>
      <c r="V65" s="33">
        <v>784</v>
      </c>
      <c r="W65" s="34">
        <v>7.8415683136627319</v>
      </c>
    </row>
    <row r="66" spans="1:23" ht="15.6" x14ac:dyDescent="0.3">
      <c r="A66" s="18">
        <f>A65/2</f>
        <v>600000</v>
      </c>
      <c r="B66" s="18">
        <f>B65/2</f>
        <v>125</v>
      </c>
      <c r="C66" s="32">
        <f t="shared" ref="C66:C76" si="34">W43</f>
        <v>9.0063044130891626E-2</v>
      </c>
      <c r="D66" s="9">
        <f t="shared" ref="D66:D77" si="35">C66-$B$4</f>
        <v>8.5948801619033371E-3</v>
      </c>
      <c r="E66" s="9">
        <f t="shared" ref="E66:E77" si="36">(($D$23-D66)/$D$23)*100</f>
        <v>99.89809246549126</v>
      </c>
      <c r="F66" s="25" t="str">
        <f t="shared" si="30"/>
        <v/>
      </c>
      <c r="G66" s="28" t="str">
        <f t="shared" si="31"/>
        <v/>
      </c>
      <c r="H66" s="25" t="str">
        <f t="shared" si="32"/>
        <v/>
      </c>
      <c r="I66" s="25" t="str">
        <f t="shared" si="33"/>
        <v/>
      </c>
      <c r="T66" s="33" t="s">
        <v>108</v>
      </c>
      <c r="U66" s="33">
        <v>9998</v>
      </c>
      <c r="V66" s="33">
        <v>10</v>
      </c>
      <c r="W66" s="34">
        <v>0.10002000400080016</v>
      </c>
    </row>
    <row r="67" spans="1:23" ht="15.6" x14ac:dyDescent="0.3">
      <c r="A67" s="18">
        <f t="shared" ref="A67:B74" si="37">A66/2</f>
        <v>300000</v>
      </c>
      <c r="B67" s="18">
        <f t="shared" si="37"/>
        <v>62.5</v>
      </c>
      <c r="C67" s="32">
        <f t="shared" si="34"/>
        <v>0.53026513256628316</v>
      </c>
      <c r="D67" s="9">
        <f t="shared" si="35"/>
        <v>0.4487969685972949</v>
      </c>
      <c r="E67" s="9">
        <f t="shared" si="36"/>
        <v>94.678716665827395</v>
      </c>
      <c r="F67" s="25" t="str">
        <f t="shared" si="30"/>
        <v/>
      </c>
      <c r="G67" s="28">
        <f t="shared" si="31"/>
        <v>263480.96272916475</v>
      </c>
      <c r="H67" s="25" t="str">
        <f t="shared" si="32"/>
        <v/>
      </c>
      <c r="I67" s="25">
        <f t="shared" si="33"/>
        <v>54.891867235242657</v>
      </c>
      <c r="T67" s="33" t="s">
        <v>109</v>
      </c>
      <c r="U67" s="33">
        <v>9998</v>
      </c>
      <c r="V67" s="33">
        <v>56</v>
      </c>
      <c r="W67" s="34">
        <v>0.56011202240448088</v>
      </c>
    </row>
    <row r="68" spans="1:23" ht="15.6" x14ac:dyDescent="0.3">
      <c r="A68" s="18">
        <f t="shared" si="37"/>
        <v>150000</v>
      </c>
      <c r="B68" s="18">
        <f t="shared" si="37"/>
        <v>31.25</v>
      </c>
      <c r="C68" s="32">
        <f t="shared" si="34"/>
        <v>2.1510755377688846</v>
      </c>
      <c r="D68" s="9">
        <f t="shared" si="35"/>
        <v>2.0696073737998963</v>
      </c>
      <c r="E68" s="9">
        <f t="shared" si="36"/>
        <v>75.461137224471614</v>
      </c>
      <c r="F68" s="25" t="str">
        <f t="shared" si="30"/>
        <v/>
      </c>
      <c r="G68" s="28" t="str">
        <f t="shared" si="31"/>
        <v/>
      </c>
      <c r="H68" s="25" t="str">
        <f t="shared" si="32"/>
        <v/>
      </c>
      <c r="I68" s="25" t="str">
        <f t="shared" si="33"/>
        <v/>
      </c>
      <c r="T68" s="33" t="s">
        <v>110</v>
      </c>
      <c r="U68" s="33">
        <v>9996</v>
      </c>
      <c r="V68" s="33">
        <v>221</v>
      </c>
      <c r="W68" s="34">
        <v>2.2108843537414966</v>
      </c>
    </row>
    <row r="69" spans="1:23" ht="15.6" x14ac:dyDescent="0.3">
      <c r="A69" s="18">
        <f t="shared" si="37"/>
        <v>75000</v>
      </c>
      <c r="B69" s="18">
        <f t="shared" si="37"/>
        <v>15.625</v>
      </c>
      <c r="C69" s="32">
        <f t="shared" si="34"/>
        <v>3.9023414048429057</v>
      </c>
      <c r="D69" s="9">
        <f t="shared" si="35"/>
        <v>3.8208732408739174</v>
      </c>
      <c r="E69" s="9">
        <f t="shared" si="36"/>
        <v>54.696777114614804</v>
      </c>
      <c r="F69" s="25">
        <f t="shared" si="30"/>
        <v>60867.793909608714</v>
      </c>
      <c r="G69" s="28" t="str">
        <f t="shared" si="31"/>
        <v/>
      </c>
      <c r="H69" s="25">
        <f t="shared" si="32"/>
        <v>12.68079039783515</v>
      </c>
      <c r="I69" s="25" t="str">
        <f t="shared" si="33"/>
        <v/>
      </c>
      <c r="T69" s="33" t="s">
        <v>111</v>
      </c>
      <c r="U69" s="33">
        <v>9995</v>
      </c>
      <c r="V69" s="33">
        <v>408</v>
      </c>
      <c r="W69" s="34">
        <v>4.0820410205102551</v>
      </c>
    </row>
    <row r="70" spans="1:23" ht="15.6" x14ac:dyDescent="0.3">
      <c r="A70" s="18">
        <f t="shared" si="37"/>
        <v>37500</v>
      </c>
      <c r="B70" s="18">
        <f t="shared" si="37"/>
        <v>7.8125</v>
      </c>
      <c r="C70" s="32">
        <f t="shared" si="34"/>
        <v>4.9534674271990395</v>
      </c>
      <c r="D70" s="9">
        <f t="shared" si="35"/>
        <v>4.8719992632300508</v>
      </c>
      <c r="E70" s="9">
        <f t="shared" si="36"/>
        <v>42.233815516721876</v>
      </c>
      <c r="F70" s="25" t="str">
        <f t="shared" si="30"/>
        <v/>
      </c>
      <c r="G70" s="28" t="str">
        <f t="shared" si="31"/>
        <v/>
      </c>
      <c r="H70" s="25" t="str">
        <f t="shared" si="32"/>
        <v/>
      </c>
      <c r="I70" s="25" t="str">
        <f t="shared" si="33"/>
        <v/>
      </c>
      <c r="T70" s="33" t="s">
        <v>112</v>
      </c>
      <c r="U70" s="33">
        <v>9991</v>
      </c>
      <c r="V70" s="33">
        <v>428</v>
      </c>
      <c r="W70" s="34">
        <v>4.2838554699229308</v>
      </c>
    </row>
    <row r="71" spans="1:23" ht="15.6" x14ac:dyDescent="0.3">
      <c r="A71" s="18">
        <f t="shared" si="37"/>
        <v>18750</v>
      </c>
      <c r="B71" s="18">
        <f t="shared" si="37"/>
        <v>3.90625</v>
      </c>
      <c r="C71" s="32">
        <f t="shared" si="34"/>
        <v>5.7528764382191095</v>
      </c>
      <c r="D71" s="9">
        <f t="shared" si="35"/>
        <v>5.6714082742501208</v>
      </c>
      <c r="E71" s="9">
        <f t="shared" si="36"/>
        <v>32.755405132569933</v>
      </c>
      <c r="F71" s="25" t="str">
        <f t="shared" si="30"/>
        <v/>
      </c>
      <c r="G71" s="28" t="str">
        <f t="shared" si="31"/>
        <v/>
      </c>
      <c r="H71" s="25" t="str">
        <f t="shared" si="32"/>
        <v/>
      </c>
      <c r="I71" s="25" t="str">
        <f t="shared" si="33"/>
        <v/>
      </c>
      <c r="T71" s="33" t="s">
        <v>113</v>
      </c>
      <c r="U71" s="33">
        <v>9994</v>
      </c>
      <c r="V71" s="33">
        <v>607</v>
      </c>
      <c r="W71" s="34">
        <v>6.0736441865119071</v>
      </c>
    </row>
    <row r="72" spans="1:23" ht="15.6" x14ac:dyDescent="0.3">
      <c r="A72" s="18">
        <f t="shared" si="37"/>
        <v>9375</v>
      </c>
      <c r="B72" s="18">
        <f t="shared" si="37"/>
        <v>1.953125</v>
      </c>
      <c r="C72" s="32">
        <f t="shared" si="34"/>
        <v>5.8811762352470494</v>
      </c>
      <c r="D72" s="9">
        <f t="shared" si="35"/>
        <v>5.7997080712780607</v>
      </c>
      <c r="E72" s="9">
        <f t="shared" si="36"/>
        <v>31.23418369064191</v>
      </c>
      <c r="F72" s="25" t="str">
        <f t="shared" si="30"/>
        <v/>
      </c>
      <c r="G72" s="28" t="str">
        <f t="shared" si="31"/>
        <v/>
      </c>
      <c r="H72" s="25" t="str">
        <f t="shared" si="32"/>
        <v/>
      </c>
      <c r="I72" s="25" t="str">
        <f t="shared" si="33"/>
        <v/>
      </c>
      <c r="T72" s="33" t="s">
        <v>114</v>
      </c>
      <c r="U72" s="33">
        <v>9995</v>
      </c>
      <c r="V72" s="33">
        <v>615</v>
      </c>
      <c r="W72" s="34">
        <v>6.1530765382691346</v>
      </c>
    </row>
    <row r="73" spans="1:23" ht="15.6" x14ac:dyDescent="0.3">
      <c r="A73" s="18">
        <f t="shared" si="37"/>
        <v>4687.5</v>
      </c>
      <c r="B73" s="18">
        <f t="shared" si="37"/>
        <v>0.9765625</v>
      </c>
      <c r="C73" s="32">
        <f t="shared" si="34"/>
        <v>4.8429057434460674</v>
      </c>
      <c r="D73" s="9">
        <f t="shared" si="35"/>
        <v>4.7614375794770787</v>
      </c>
      <c r="E73" s="9">
        <f t="shared" si="36"/>
        <v>43.544720193711036</v>
      </c>
      <c r="F73" s="25" t="str">
        <f t="shared" si="30"/>
        <v/>
      </c>
      <c r="G73" s="28" t="str">
        <f t="shared" si="31"/>
        <v/>
      </c>
      <c r="H73" s="25" t="str">
        <f t="shared" si="32"/>
        <v/>
      </c>
      <c r="I73" s="25" t="str">
        <f t="shared" si="33"/>
        <v/>
      </c>
      <c r="T73" s="33" t="s">
        <v>115</v>
      </c>
      <c r="U73" s="33">
        <v>9996</v>
      </c>
      <c r="V73" s="33">
        <v>544</v>
      </c>
      <c r="W73" s="34">
        <v>5.4421768707482991</v>
      </c>
    </row>
    <row r="74" spans="1:23" ht="15.6" x14ac:dyDescent="0.3">
      <c r="A74" s="18">
        <f t="shared" si="37"/>
        <v>2343.75</v>
      </c>
      <c r="B74" s="18">
        <f t="shared" si="37"/>
        <v>0.48828125</v>
      </c>
      <c r="C74" s="32">
        <f t="shared" si="34"/>
        <v>4.591836734693878</v>
      </c>
      <c r="D74" s="9">
        <f t="shared" si="35"/>
        <v>4.5103685707248893</v>
      </c>
      <c r="E74" s="9">
        <f t="shared" si="36"/>
        <v>46.521588188554972</v>
      </c>
      <c r="F74" s="25" t="str">
        <f t="shared" si="30"/>
        <v/>
      </c>
      <c r="G74" s="28" t="str">
        <f t="shared" si="31"/>
        <v/>
      </c>
      <c r="H74" s="25" t="str">
        <f t="shared" si="32"/>
        <v/>
      </c>
      <c r="I74" s="25" t="str">
        <f t="shared" si="33"/>
        <v/>
      </c>
      <c r="T74" s="33" t="s">
        <v>116</v>
      </c>
      <c r="U74" s="33">
        <v>9996</v>
      </c>
      <c r="V74" s="33">
        <v>483</v>
      </c>
      <c r="W74" s="34">
        <v>4.8319327731092443</v>
      </c>
    </row>
    <row r="75" spans="1:23" ht="15.6" x14ac:dyDescent="0.3">
      <c r="A75" s="18">
        <v>0</v>
      </c>
      <c r="B75" s="18">
        <v>0</v>
      </c>
      <c r="C75" s="32">
        <f t="shared" si="34"/>
        <v>7.8570713642278047</v>
      </c>
      <c r="D75" s="9">
        <f t="shared" si="35"/>
        <v>7.775603200258816</v>
      </c>
      <c r="E75" s="9">
        <f t="shared" si="36"/>
        <v>7.8064456362153258</v>
      </c>
      <c r="F75" s="25" t="str">
        <f t="shared" si="30"/>
        <v/>
      </c>
      <c r="G75" s="28" t="str">
        <f t="shared" si="31"/>
        <v/>
      </c>
      <c r="H75" s="25" t="str">
        <f t="shared" si="32"/>
        <v/>
      </c>
      <c r="I75" s="25" t="str">
        <f t="shared" si="33"/>
        <v/>
      </c>
      <c r="T75" s="33" t="s">
        <v>117</v>
      </c>
      <c r="U75" s="33">
        <v>9998</v>
      </c>
      <c r="V75" s="33">
        <v>428</v>
      </c>
      <c r="W75" s="34">
        <v>4.2808561712342472</v>
      </c>
    </row>
    <row r="76" spans="1:23" ht="15.6" x14ac:dyDescent="0.3">
      <c r="A76" s="18">
        <v>0</v>
      </c>
      <c r="B76" s="17">
        <v>0</v>
      </c>
      <c r="C76" s="32">
        <f t="shared" si="34"/>
        <v>7.3014602920584117</v>
      </c>
      <c r="D76" s="9">
        <f t="shared" si="35"/>
        <v>7.219992128089423</v>
      </c>
      <c r="E76" s="9">
        <f t="shared" si="36"/>
        <v>14.394199443593847</v>
      </c>
      <c r="F76" s="25"/>
      <c r="G76" s="28"/>
      <c r="H76" s="25"/>
      <c r="I76" s="25"/>
      <c r="T76" s="33" t="s">
        <v>118</v>
      </c>
      <c r="U76" s="33">
        <v>9995</v>
      </c>
      <c r="V76" s="33">
        <v>843</v>
      </c>
      <c r="W76" s="34">
        <v>8.434217108554277</v>
      </c>
    </row>
    <row r="77" spans="1:23" ht="15.6" x14ac:dyDescent="0.3">
      <c r="B77" s="23" t="s">
        <v>5</v>
      </c>
      <c r="C77" s="23">
        <f>$B$5</f>
        <v>8.5154668897120285</v>
      </c>
      <c r="D77" s="9">
        <f t="shared" si="35"/>
        <v>8.4339987257430398</v>
      </c>
      <c r="E77" s="9">
        <f t="shared" si="36"/>
        <v>0</v>
      </c>
      <c r="F77" s="25">
        <f>SUM(F65:F76)</f>
        <v>60867.793909608714</v>
      </c>
      <c r="G77" s="28">
        <f>SUM(G65:G76)</f>
        <v>263480.96272916475</v>
      </c>
      <c r="H77" s="25">
        <f>SUM(H65:H76)</f>
        <v>12.68079039783515</v>
      </c>
      <c r="I77" s="25">
        <f>SUM(I65:I76)</f>
        <v>54.891867235242657</v>
      </c>
      <c r="T77" s="33" t="s">
        <v>119</v>
      </c>
      <c r="U77" s="33">
        <v>9998</v>
      </c>
      <c r="V77" s="33">
        <v>782</v>
      </c>
      <c r="W77" s="34">
        <v>7.8215643128625718</v>
      </c>
    </row>
    <row r="78" spans="1:23" x14ac:dyDescent="0.25">
      <c r="T78" s="33" t="s">
        <v>120</v>
      </c>
      <c r="U78" s="33">
        <v>9995</v>
      </c>
      <c r="V78" s="33">
        <v>13</v>
      </c>
      <c r="W78" s="34">
        <v>0.13006503251625812</v>
      </c>
    </row>
    <row r="79" spans="1:23" x14ac:dyDescent="0.25">
      <c r="T79" s="33" t="s">
        <v>121</v>
      </c>
      <c r="U79" s="33">
        <v>9995</v>
      </c>
      <c r="V79" s="33">
        <v>18</v>
      </c>
      <c r="W79" s="34">
        <v>0.18009004502251127</v>
      </c>
    </row>
    <row r="80" spans="1:23" ht="15.6" x14ac:dyDescent="0.3">
      <c r="B80" s="21" t="s">
        <v>39</v>
      </c>
      <c r="C80" s="23"/>
      <c r="D80" s="3"/>
      <c r="E80" s="3"/>
      <c r="F80" s="23"/>
      <c r="G80" s="23"/>
      <c r="T80" s="33" t="s">
        <v>122</v>
      </c>
      <c r="U80" s="33">
        <v>9997</v>
      </c>
      <c r="V80" s="33">
        <v>18</v>
      </c>
      <c r="W80" s="34">
        <v>0.18005401620486144</v>
      </c>
    </row>
    <row r="81" spans="1:23" ht="15.6" x14ac:dyDescent="0.3">
      <c r="B81" s="23"/>
      <c r="C81" s="23"/>
      <c r="D81" s="3"/>
      <c r="E81" s="3"/>
      <c r="F81" s="43" t="str">
        <f>F9</f>
        <v>CQ</v>
      </c>
      <c r="G81" s="43"/>
      <c r="H81" s="44" t="str">
        <f>H63</f>
        <v>MFQ</v>
      </c>
      <c r="I81" s="44"/>
      <c r="T81" s="33" t="s">
        <v>123</v>
      </c>
      <c r="U81" s="33">
        <v>9998</v>
      </c>
      <c r="V81" s="33">
        <v>52</v>
      </c>
      <c r="W81" s="34">
        <v>0.52010402080416074</v>
      </c>
    </row>
    <row r="82" spans="1:23" ht="15.6" x14ac:dyDescent="0.3">
      <c r="A82" s="7" t="str">
        <f>A10</f>
        <v>CQ (nM)</v>
      </c>
      <c r="B82" s="30" t="str">
        <f>B64</f>
        <v>MFQ (nM)</v>
      </c>
      <c r="C82" s="8" t="s">
        <v>34</v>
      </c>
      <c r="D82" s="8" t="s">
        <v>1</v>
      </c>
      <c r="E82" s="8" t="s">
        <v>2</v>
      </c>
      <c r="F82" s="26" t="s">
        <v>3</v>
      </c>
      <c r="G82" s="27" t="s">
        <v>4</v>
      </c>
      <c r="H82" s="7" t="s">
        <v>3</v>
      </c>
      <c r="I82" s="7" t="s">
        <v>4</v>
      </c>
      <c r="T82" s="33" t="s">
        <v>124</v>
      </c>
      <c r="U82" s="33">
        <v>9996</v>
      </c>
      <c r="V82" s="33">
        <v>180</v>
      </c>
      <c r="W82" s="34">
        <v>1.800720288115246</v>
      </c>
    </row>
    <row r="83" spans="1:23" ht="15.6" x14ac:dyDescent="0.3">
      <c r="A83" s="18">
        <f>A11*0.33</f>
        <v>792000</v>
      </c>
      <c r="B83" s="17">
        <f>B119*0.66</f>
        <v>330</v>
      </c>
      <c r="C83" s="32">
        <f>W54</f>
        <v>5.0030018010806483E-2</v>
      </c>
      <c r="D83" s="9">
        <f>C83-$B$4</f>
        <v>-3.1438145958181805E-2</v>
      </c>
      <c r="E83" s="9">
        <f>(($D$23-D83)/$D$23)*100</f>
        <v>100.37275492895468</v>
      </c>
      <c r="F83" s="25" t="str">
        <f t="shared" ref="F83:F93" si="38">IF(AND(E83&gt;50,E84&lt;50),(((50-E84)/(E83-E84))*(A83-A84)+A84),"")</f>
        <v/>
      </c>
      <c r="G83" s="28" t="str">
        <f t="shared" ref="G83:G93" si="39">IF(AND(E83&gt;90,E84&lt;90),(((90-E84)/(E83-E84))*(A83-A84)+A84),"")</f>
        <v/>
      </c>
      <c r="H83" s="25" t="str">
        <f t="shared" ref="H83:H93" si="40">IF(AND(E83&gt;50,E84&lt;50),(((50-E84)/(E83-E84))*(B83-B84)+B84),"")</f>
        <v/>
      </c>
      <c r="I83" s="25" t="str">
        <f t="shared" ref="I83:I93" si="41">IF(AND(E83&gt;90,E84&lt;90),(((90-E84)/(E83-E84))*(B83-B84)+B84),"")</f>
        <v/>
      </c>
      <c r="T83" s="33" t="s">
        <v>125</v>
      </c>
      <c r="U83" s="33">
        <v>9990</v>
      </c>
      <c r="V83" s="33">
        <v>634</v>
      </c>
      <c r="W83" s="34">
        <v>6.3463463463463459</v>
      </c>
    </row>
    <row r="84" spans="1:23" ht="15.6" x14ac:dyDescent="0.3">
      <c r="A84" s="18">
        <f>A83/2</f>
        <v>396000</v>
      </c>
      <c r="B84" s="18">
        <f>B83/2</f>
        <v>165</v>
      </c>
      <c r="C84" s="32">
        <f t="shared" ref="C84:C94" si="42">W55</f>
        <v>0.43012903871161345</v>
      </c>
      <c r="D84" s="9">
        <f t="shared" ref="D84:D95" si="43">C84-$B$4</f>
        <v>0.34866087474262519</v>
      </c>
      <c r="E84" s="9">
        <f t="shared" ref="E84:E95" si="44">(($D$23-D84)/$D$23)*100</f>
        <v>95.866007500351998</v>
      </c>
      <c r="F84" s="25" t="str">
        <f t="shared" si="38"/>
        <v/>
      </c>
      <c r="G84" s="28">
        <f t="shared" si="39"/>
        <v>200069.23831889936</v>
      </c>
      <c r="H84" s="25" t="str">
        <f t="shared" si="40"/>
        <v/>
      </c>
      <c r="I84" s="25">
        <f t="shared" si="41"/>
        <v>83.36218263287472</v>
      </c>
      <c r="L84" t="s">
        <v>21</v>
      </c>
      <c r="T84" s="33" t="s">
        <v>126</v>
      </c>
      <c r="U84" s="33">
        <v>9994</v>
      </c>
      <c r="V84" s="33">
        <v>724</v>
      </c>
      <c r="W84" s="34">
        <v>7.2443466079647783</v>
      </c>
    </row>
    <row r="85" spans="1:23" ht="15.6" x14ac:dyDescent="0.3">
      <c r="A85" s="18">
        <f t="shared" ref="A85:B92" si="45">A84/2</f>
        <v>198000</v>
      </c>
      <c r="B85" s="18">
        <f t="shared" si="45"/>
        <v>82.5</v>
      </c>
      <c r="C85" s="32">
        <f t="shared" si="42"/>
        <v>0.93009300930093008</v>
      </c>
      <c r="D85" s="9">
        <f t="shared" si="43"/>
        <v>0.84862484533194182</v>
      </c>
      <c r="E85" s="9">
        <f t="shared" si="44"/>
        <v>89.938048689268939</v>
      </c>
      <c r="F85" s="25" t="str">
        <f t="shared" si="38"/>
        <v/>
      </c>
      <c r="G85" s="28" t="str">
        <f t="shared" si="39"/>
        <v/>
      </c>
      <c r="H85" s="25" t="str">
        <f t="shared" si="40"/>
        <v/>
      </c>
      <c r="I85" s="25" t="str">
        <f t="shared" si="41"/>
        <v/>
      </c>
      <c r="T85" s="33" t="s">
        <v>127</v>
      </c>
      <c r="U85" s="33">
        <v>9994</v>
      </c>
      <c r="V85" s="33">
        <v>764</v>
      </c>
      <c r="W85" s="34">
        <v>7.6445867520512305</v>
      </c>
    </row>
    <row r="86" spans="1:23" ht="15.6" x14ac:dyDescent="0.3">
      <c r="A86" s="18">
        <f t="shared" si="45"/>
        <v>99000</v>
      </c>
      <c r="B86" s="18">
        <f t="shared" si="45"/>
        <v>41.25</v>
      </c>
      <c r="C86" s="32">
        <f t="shared" si="42"/>
        <v>3.2616308154077038</v>
      </c>
      <c r="D86" s="9">
        <f t="shared" si="43"/>
        <v>3.1801626514387156</v>
      </c>
      <c r="E86" s="9">
        <f t="shared" si="44"/>
        <v>62.293536496135275</v>
      </c>
      <c r="F86" s="25">
        <f t="shared" si="38"/>
        <v>54794.650851124745</v>
      </c>
      <c r="G86" s="28" t="str">
        <f t="shared" si="39"/>
        <v/>
      </c>
      <c r="H86" s="25">
        <f t="shared" si="40"/>
        <v>22.831104521301977</v>
      </c>
      <c r="I86" s="25" t="str">
        <f t="shared" si="41"/>
        <v/>
      </c>
      <c r="T86" s="33" t="s">
        <v>128</v>
      </c>
      <c r="U86" s="33">
        <v>9997</v>
      </c>
      <c r="V86" s="33">
        <v>774</v>
      </c>
      <c r="W86" s="34">
        <v>7.7423226968090422</v>
      </c>
    </row>
    <row r="87" spans="1:23" ht="15.6" x14ac:dyDescent="0.3">
      <c r="A87" s="18">
        <f t="shared" si="45"/>
        <v>49500</v>
      </c>
      <c r="B87" s="18">
        <f t="shared" si="45"/>
        <v>20.625</v>
      </c>
      <c r="C87" s="32">
        <f t="shared" si="42"/>
        <v>4.4226535921552932</v>
      </c>
      <c r="D87" s="9">
        <f t="shared" si="43"/>
        <v>4.3411854281863045</v>
      </c>
      <c r="E87" s="9">
        <f t="shared" si="44"/>
        <v>48.527554137093567</v>
      </c>
      <c r="F87" s="25" t="str">
        <f t="shared" si="38"/>
        <v/>
      </c>
      <c r="G87" s="28" t="str">
        <f t="shared" si="39"/>
        <v/>
      </c>
      <c r="H87" s="25" t="str">
        <f t="shared" si="40"/>
        <v/>
      </c>
      <c r="I87" s="25" t="str">
        <f t="shared" si="41"/>
        <v/>
      </c>
      <c r="T87" s="33" t="s">
        <v>129</v>
      </c>
      <c r="U87" s="33">
        <v>9997</v>
      </c>
      <c r="V87" s="33">
        <v>773</v>
      </c>
      <c r="W87" s="34">
        <v>7.7323196959087719</v>
      </c>
    </row>
    <row r="88" spans="1:23" ht="15.6" x14ac:dyDescent="0.3">
      <c r="A88" s="18">
        <f t="shared" si="45"/>
        <v>24750</v>
      </c>
      <c r="B88" s="18">
        <f t="shared" si="45"/>
        <v>10.3125</v>
      </c>
      <c r="C88" s="32">
        <f t="shared" si="42"/>
        <v>5.5133079847908748</v>
      </c>
      <c r="D88" s="9">
        <f t="shared" si="43"/>
        <v>5.4318398208218861</v>
      </c>
      <c r="E88" s="9">
        <f t="shared" si="44"/>
        <v>35.595913664981751</v>
      </c>
      <c r="F88" s="25" t="str">
        <f t="shared" si="38"/>
        <v/>
      </c>
      <c r="G88" s="28" t="str">
        <f t="shared" si="39"/>
        <v/>
      </c>
      <c r="H88" s="25" t="str">
        <f t="shared" si="40"/>
        <v/>
      </c>
      <c r="I88" s="25" t="str">
        <f t="shared" si="41"/>
        <v/>
      </c>
      <c r="T88" s="33" t="s">
        <v>130</v>
      </c>
      <c r="U88" s="33">
        <v>9994</v>
      </c>
      <c r="V88" s="33">
        <v>846</v>
      </c>
      <c r="W88" s="34">
        <v>8.465079047428457</v>
      </c>
    </row>
    <row r="89" spans="1:23" ht="15.6" x14ac:dyDescent="0.3">
      <c r="A89" s="18">
        <f t="shared" si="45"/>
        <v>12375</v>
      </c>
      <c r="B89" s="18">
        <f t="shared" si="45"/>
        <v>5.15625</v>
      </c>
      <c r="C89" s="32">
        <f t="shared" si="42"/>
        <v>6.011803541062319</v>
      </c>
      <c r="D89" s="9">
        <f t="shared" si="43"/>
        <v>5.9303353770933303</v>
      </c>
      <c r="E89" s="9">
        <f t="shared" si="44"/>
        <v>29.685365507677801</v>
      </c>
      <c r="F89" s="25" t="str">
        <f t="shared" si="38"/>
        <v/>
      </c>
      <c r="G89" s="28" t="str">
        <f t="shared" si="39"/>
        <v/>
      </c>
      <c r="H89" s="25" t="str">
        <f t="shared" si="40"/>
        <v/>
      </c>
      <c r="I89" s="25" t="str">
        <f t="shared" si="41"/>
        <v/>
      </c>
      <c r="T89" s="33" t="s">
        <v>131</v>
      </c>
      <c r="U89" s="33">
        <v>9998</v>
      </c>
      <c r="V89" s="33">
        <v>750</v>
      </c>
      <c r="W89" s="34">
        <v>7.5015003000600116</v>
      </c>
    </row>
    <row r="90" spans="1:23" ht="15.6" x14ac:dyDescent="0.3">
      <c r="A90" s="18">
        <f t="shared" si="45"/>
        <v>6187.5</v>
      </c>
      <c r="B90" s="18">
        <f t="shared" si="45"/>
        <v>2.578125</v>
      </c>
      <c r="C90" s="32">
        <f t="shared" si="42"/>
        <v>5.5933560136081644</v>
      </c>
      <c r="D90" s="9">
        <f t="shared" si="43"/>
        <v>5.5118878496391757</v>
      </c>
      <c r="E90" s="9">
        <f t="shared" si="44"/>
        <v>34.646802437670807</v>
      </c>
      <c r="F90" s="25" t="str">
        <f t="shared" si="38"/>
        <v/>
      </c>
      <c r="G90" s="28" t="str">
        <f t="shared" si="39"/>
        <v/>
      </c>
      <c r="H90" s="25" t="str">
        <f t="shared" si="40"/>
        <v/>
      </c>
      <c r="I90" s="25" t="str">
        <f t="shared" si="41"/>
        <v/>
      </c>
    </row>
    <row r="91" spans="1:23" ht="15.6" x14ac:dyDescent="0.3">
      <c r="A91" s="18">
        <f t="shared" si="45"/>
        <v>3093.75</v>
      </c>
      <c r="B91" s="18">
        <f t="shared" si="45"/>
        <v>1.2890625</v>
      </c>
      <c r="C91" s="32">
        <f t="shared" si="42"/>
        <v>4.7404740474047404</v>
      </c>
      <c r="D91" s="9">
        <f t="shared" si="43"/>
        <v>4.6590058834357517</v>
      </c>
      <c r="E91" s="9">
        <f t="shared" si="44"/>
        <v>44.759229459982038</v>
      </c>
      <c r="F91" s="25" t="str">
        <f t="shared" si="38"/>
        <v/>
      </c>
      <c r="G91" s="28" t="str">
        <f t="shared" si="39"/>
        <v/>
      </c>
      <c r="H91" s="25" t="str">
        <f t="shared" si="40"/>
        <v/>
      </c>
      <c r="I91" s="25" t="str">
        <f t="shared" si="41"/>
        <v/>
      </c>
    </row>
    <row r="92" spans="1:23" ht="15.6" x14ac:dyDescent="0.3">
      <c r="A92" s="18">
        <f t="shared" si="45"/>
        <v>1546.875</v>
      </c>
      <c r="B92" s="18">
        <f t="shared" si="45"/>
        <v>0.64453125</v>
      </c>
      <c r="C92" s="32">
        <f t="shared" si="42"/>
        <v>4.5309061812362472</v>
      </c>
      <c r="D92" s="9">
        <f t="shared" si="43"/>
        <v>4.4494380172672585</v>
      </c>
      <c r="E92" s="9">
        <f t="shared" si="44"/>
        <v>47.244027869173522</v>
      </c>
      <c r="F92" s="25" t="str">
        <f t="shared" si="38"/>
        <v/>
      </c>
      <c r="G92" s="28" t="str">
        <f t="shared" si="39"/>
        <v/>
      </c>
      <c r="H92" s="25" t="str">
        <f t="shared" si="40"/>
        <v/>
      </c>
      <c r="I92" s="25" t="str">
        <f t="shared" si="41"/>
        <v/>
      </c>
    </row>
    <row r="93" spans="1:23" ht="15.6" x14ac:dyDescent="0.3">
      <c r="A93" s="18">
        <v>0</v>
      </c>
      <c r="B93" s="18">
        <v>0</v>
      </c>
      <c r="C93" s="32">
        <f t="shared" si="42"/>
        <v>8.434217108554277</v>
      </c>
      <c r="D93" s="9">
        <f t="shared" si="43"/>
        <v>8.3527489445852883</v>
      </c>
      <c r="E93" s="9">
        <f t="shared" si="44"/>
        <v>0.96336013082090366</v>
      </c>
      <c r="F93" s="25" t="str">
        <f t="shared" si="38"/>
        <v/>
      </c>
      <c r="G93" s="28" t="str">
        <f t="shared" si="39"/>
        <v/>
      </c>
      <c r="H93" s="25" t="str">
        <f t="shared" si="40"/>
        <v/>
      </c>
      <c r="I93" s="25" t="str">
        <f t="shared" si="41"/>
        <v/>
      </c>
    </row>
    <row r="94" spans="1:23" ht="15.6" x14ac:dyDescent="0.3">
      <c r="A94" s="18">
        <v>0</v>
      </c>
      <c r="B94" s="17">
        <v>0</v>
      </c>
      <c r="C94" s="32">
        <f t="shared" si="42"/>
        <v>7.8415683136627319</v>
      </c>
      <c r="D94" s="9">
        <f t="shared" si="43"/>
        <v>7.7601001496937432</v>
      </c>
      <c r="E94" s="9">
        <f t="shared" si="44"/>
        <v>7.9902617721812117</v>
      </c>
      <c r="F94" s="25"/>
      <c r="G94" s="28"/>
      <c r="H94" s="25"/>
      <c r="I94" s="25"/>
    </row>
    <row r="95" spans="1:23" ht="15.6" x14ac:dyDescent="0.3">
      <c r="B95" s="23" t="s">
        <v>5</v>
      </c>
      <c r="C95" s="23">
        <f>$B$5</f>
        <v>8.5154668897120285</v>
      </c>
      <c r="D95" s="9">
        <f t="shared" si="43"/>
        <v>8.4339987257430398</v>
      </c>
      <c r="E95" s="9">
        <f t="shared" si="44"/>
        <v>0</v>
      </c>
      <c r="F95" s="25">
        <f>SUM(F83:F94)</f>
        <v>54794.650851124745</v>
      </c>
      <c r="G95" s="28">
        <f>SUM(G83:G94)</f>
        <v>200069.23831889936</v>
      </c>
      <c r="H95" s="25">
        <f>SUM(H83:H94)</f>
        <v>22.831104521301977</v>
      </c>
      <c r="I95" s="25">
        <f>SUM(I83:I94)</f>
        <v>83.36218263287472</v>
      </c>
    </row>
    <row r="98" spans="1:9" ht="15.6" x14ac:dyDescent="0.3">
      <c r="B98" s="21" t="s">
        <v>40</v>
      </c>
      <c r="C98" s="23"/>
      <c r="D98" s="3"/>
      <c r="E98" s="3"/>
      <c r="F98" s="23"/>
      <c r="G98" s="23"/>
    </row>
    <row r="99" spans="1:9" ht="15.6" x14ac:dyDescent="0.3">
      <c r="B99" s="23"/>
      <c r="C99" s="23"/>
      <c r="D99" s="3"/>
      <c r="E99" s="3"/>
      <c r="F99" s="43" t="str">
        <f>F9</f>
        <v>CQ</v>
      </c>
      <c r="G99" s="43"/>
      <c r="H99" s="44" t="str">
        <f>H81</f>
        <v>MFQ</v>
      </c>
      <c r="I99" s="44"/>
    </row>
    <row r="100" spans="1:9" ht="15.6" x14ac:dyDescent="0.3">
      <c r="A100" s="7" t="str">
        <f>A10</f>
        <v>CQ (nM)</v>
      </c>
      <c r="B100" s="30" t="str">
        <f>B82</f>
        <v>MFQ (nM)</v>
      </c>
      <c r="C100" s="8" t="s">
        <v>34</v>
      </c>
      <c r="D100" s="8" t="s">
        <v>1</v>
      </c>
      <c r="E100" s="8" t="s">
        <v>2</v>
      </c>
      <c r="F100" s="26" t="s">
        <v>3</v>
      </c>
      <c r="G100" s="27" t="s">
        <v>4</v>
      </c>
      <c r="H100" s="7" t="s">
        <v>3</v>
      </c>
      <c r="I100" s="7" t="s">
        <v>4</v>
      </c>
    </row>
    <row r="101" spans="1:9" ht="15.6" x14ac:dyDescent="0.3">
      <c r="A101" s="18">
        <f>A11*0.2</f>
        <v>480000</v>
      </c>
      <c r="B101" s="17">
        <f>B119*0.8</f>
        <v>400</v>
      </c>
      <c r="C101" s="32">
        <f>W66</f>
        <v>0.10002000400080016</v>
      </c>
      <c r="D101" s="9">
        <f>C101-$B$4</f>
        <v>1.8551840031811873E-2</v>
      </c>
      <c r="E101" s="9">
        <f>(($D$23-D101)/$D$23)*100</f>
        <v>99.780035062429093</v>
      </c>
      <c r="F101" s="25" t="str">
        <f t="shared" ref="F101:F111" si="46">IF(AND(E101&gt;50,E102&lt;50),(((50-E102)/(E101-E102))*(A101-A102)+A102),"")</f>
        <v/>
      </c>
      <c r="G101" s="28" t="str">
        <f t="shared" ref="G101:G111" si="47">IF(AND(E101&gt;90,E102&lt;90),(((90-E102)/(E101-E102))*(A101-A102)+A102),"")</f>
        <v/>
      </c>
      <c r="H101" s="25" t="str">
        <f t="shared" ref="H101:H111" si="48">IF(AND(E101&gt;50,E102&lt;50),(((50-E102)/(E101-E102))*(B101-B102)+B102),"")</f>
        <v/>
      </c>
      <c r="I101" s="25" t="str">
        <f t="shared" ref="I101:I111" si="49">IF(AND(E101&gt;90,E102&lt;90),(((90-E102)/(E101-E102))*(B101-B102)+B102),"")</f>
        <v/>
      </c>
    </row>
    <row r="102" spans="1:9" ht="15.6" x14ac:dyDescent="0.3">
      <c r="A102" s="18">
        <f>A101/2</f>
        <v>240000</v>
      </c>
      <c r="B102" s="18">
        <f>B101/2</f>
        <v>200</v>
      </c>
      <c r="C102" s="32">
        <f t="shared" ref="C102:C112" si="50">W67</f>
        <v>0.56011202240448088</v>
      </c>
      <c r="D102" s="9">
        <f t="shared" ref="D102:D113" si="51">C102-$B$4</f>
        <v>0.47864385843549262</v>
      </c>
      <c r="E102" s="9">
        <f t="shared" ref="E102:E113" si="52">(($D$23-D102)/$D$23)*100</f>
        <v>94.324828897892402</v>
      </c>
      <c r="F102" s="25" t="str">
        <f t="shared" si="46"/>
        <v/>
      </c>
      <c r="G102" s="28">
        <f t="shared" si="47"/>
        <v>213484.70115124472</v>
      </c>
      <c r="H102" s="25" t="str">
        <f t="shared" si="48"/>
        <v/>
      </c>
      <c r="I102" s="25">
        <f t="shared" si="49"/>
        <v>177.90391762603727</v>
      </c>
    </row>
    <row r="103" spans="1:9" ht="15.6" x14ac:dyDescent="0.3">
      <c r="A103" s="18">
        <f t="shared" ref="A103:B110" si="53">A102/2</f>
        <v>120000</v>
      </c>
      <c r="B103" s="18">
        <f t="shared" si="53"/>
        <v>100</v>
      </c>
      <c r="C103" s="32">
        <f t="shared" si="50"/>
        <v>2.2108843537414966</v>
      </c>
      <c r="D103" s="9">
        <f t="shared" si="51"/>
        <v>2.1294161897725083</v>
      </c>
      <c r="E103" s="9">
        <f t="shared" si="52"/>
        <v>74.751997729464861</v>
      </c>
      <c r="F103" s="25" t="str">
        <f t="shared" si="46"/>
        <v/>
      </c>
      <c r="G103" s="28" t="str">
        <f t="shared" si="47"/>
        <v/>
      </c>
      <c r="H103" s="25" t="str">
        <f t="shared" si="48"/>
        <v/>
      </c>
      <c r="I103" s="25" t="str">
        <f t="shared" si="49"/>
        <v/>
      </c>
    </row>
    <row r="104" spans="1:9" ht="15.6" x14ac:dyDescent="0.3">
      <c r="A104" s="18">
        <f t="shared" si="53"/>
        <v>60000</v>
      </c>
      <c r="B104" s="18">
        <f t="shared" si="53"/>
        <v>50</v>
      </c>
      <c r="C104" s="32">
        <f t="shared" si="50"/>
        <v>4.0820410205102551</v>
      </c>
      <c r="D104" s="9">
        <f t="shared" si="51"/>
        <v>4.0005728565412664</v>
      </c>
      <c r="E104" s="9">
        <f t="shared" si="52"/>
        <v>52.566119741868775</v>
      </c>
      <c r="F104" s="25" t="str">
        <f t="shared" si="46"/>
        <v/>
      </c>
      <c r="G104" s="28" t="str">
        <f t="shared" si="47"/>
        <v/>
      </c>
      <c r="H104" s="25" t="str">
        <f t="shared" si="48"/>
        <v/>
      </c>
      <c r="I104" s="25" t="str">
        <f t="shared" si="49"/>
        <v/>
      </c>
    </row>
    <row r="105" spans="1:9" ht="15.6" x14ac:dyDescent="0.3">
      <c r="A105" s="18">
        <f t="shared" si="53"/>
        <v>30000</v>
      </c>
      <c r="B105" s="18">
        <f t="shared" si="53"/>
        <v>25</v>
      </c>
      <c r="C105" s="32">
        <f t="shared" si="50"/>
        <v>4.2838554699229308</v>
      </c>
      <c r="D105" s="9">
        <f t="shared" si="51"/>
        <v>4.2023873059539421</v>
      </c>
      <c r="E105" s="9">
        <f t="shared" si="52"/>
        <v>50.173251827427691</v>
      </c>
      <c r="F105" s="25">
        <f t="shared" si="46"/>
        <v>29877.538140825141</v>
      </c>
      <c r="G105" s="28" t="str">
        <f t="shared" si="47"/>
        <v/>
      </c>
      <c r="H105" s="25">
        <f t="shared" si="48"/>
        <v>24.897948450687618</v>
      </c>
      <c r="I105" s="25" t="str">
        <f t="shared" si="49"/>
        <v/>
      </c>
    </row>
    <row r="106" spans="1:9" ht="15.6" x14ac:dyDescent="0.3">
      <c r="A106" s="18">
        <f t="shared" si="53"/>
        <v>15000</v>
      </c>
      <c r="B106" s="18">
        <f t="shared" si="53"/>
        <v>12.5</v>
      </c>
      <c r="C106" s="32">
        <f t="shared" si="50"/>
        <v>6.0736441865119071</v>
      </c>
      <c r="D106" s="9">
        <f t="shared" si="51"/>
        <v>5.9921760225429184</v>
      </c>
      <c r="E106" s="9">
        <f t="shared" si="52"/>
        <v>28.952135073805046</v>
      </c>
      <c r="F106" s="25" t="str">
        <f t="shared" si="46"/>
        <v/>
      </c>
      <c r="G106" s="28" t="str">
        <f t="shared" si="47"/>
        <v/>
      </c>
      <c r="H106" s="25" t="str">
        <f t="shared" si="48"/>
        <v/>
      </c>
      <c r="I106" s="25" t="str">
        <f t="shared" si="49"/>
        <v/>
      </c>
    </row>
    <row r="107" spans="1:9" ht="15.6" x14ac:dyDescent="0.3">
      <c r="A107" s="18">
        <f t="shared" si="53"/>
        <v>7500</v>
      </c>
      <c r="B107" s="18">
        <f t="shared" si="53"/>
        <v>6.25</v>
      </c>
      <c r="C107" s="32">
        <f t="shared" si="50"/>
        <v>6.1530765382691346</v>
      </c>
      <c r="D107" s="9">
        <f t="shared" si="51"/>
        <v>6.0716083743001459</v>
      </c>
      <c r="E107" s="9">
        <f t="shared" si="52"/>
        <v>28.010323789025303</v>
      </c>
      <c r="F107" s="25" t="str">
        <f t="shared" si="46"/>
        <v/>
      </c>
      <c r="G107" s="28" t="str">
        <f t="shared" si="47"/>
        <v/>
      </c>
      <c r="H107" s="25" t="str">
        <f t="shared" si="48"/>
        <v/>
      </c>
      <c r="I107" s="25" t="str">
        <f t="shared" si="49"/>
        <v/>
      </c>
    </row>
    <row r="108" spans="1:9" ht="15.6" x14ac:dyDescent="0.3">
      <c r="A108" s="18">
        <f t="shared" si="53"/>
        <v>3750</v>
      </c>
      <c r="B108" s="18">
        <f t="shared" si="53"/>
        <v>3.125</v>
      </c>
      <c r="C108" s="32">
        <f t="shared" si="50"/>
        <v>5.4421768707482991</v>
      </c>
      <c r="D108" s="9">
        <f t="shared" si="51"/>
        <v>5.3607087067793104</v>
      </c>
      <c r="E108" s="9">
        <f t="shared" si="52"/>
        <v>36.439299066801446</v>
      </c>
      <c r="F108" s="25" t="str">
        <f t="shared" si="46"/>
        <v/>
      </c>
      <c r="G108" s="28" t="str">
        <f t="shared" si="47"/>
        <v/>
      </c>
      <c r="H108" s="25" t="str">
        <f t="shared" si="48"/>
        <v/>
      </c>
      <c r="I108" s="25" t="str">
        <f t="shared" si="49"/>
        <v/>
      </c>
    </row>
    <row r="109" spans="1:9" ht="15.6" x14ac:dyDescent="0.3">
      <c r="A109" s="18">
        <f t="shared" si="53"/>
        <v>1875</v>
      </c>
      <c r="B109" s="18">
        <f t="shared" si="53"/>
        <v>1.5625</v>
      </c>
      <c r="C109" s="32">
        <f t="shared" si="50"/>
        <v>4.8319327731092443</v>
      </c>
      <c r="D109" s="9">
        <f t="shared" si="51"/>
        <v>4.7504646091402556</v>
      </c>
      <c r="E109" s="9">
        <f t="shared" si="52"/>
        <v>43.674824201236326</v>
      </c>
      <c r="F109" s="25" t="str">
        <f t="shared" si="46"/>
        <v/>
      </c>
      <c r="G109" s="28" t="str">
        <f t="shared" si="47"/>
        <v/>
      </c>
      <c r="H109" s="25" t="str">
        <f t="shared" si="48"/>
        <v/>
      </c>
      <c r="I109" s="25" t="str">
        <f t="shared" si="49"/>
        <v/>
      </c>
    </row>
    <row r="110" spans="1:9" ht="15.6" x14ac:dyDescent="0.3">
      <c r="A110" s="18">
        <f t="shared" si="53"/>
        <v>937.5</v>
      </c>
      <c r="B110" s="18">
        <f t="shared" si="53"/>
        <v>0.78125</v>
      </c>
      <c r="C110" s="32">
        <f t="shared" si="50"/>
        <v>4.2808561712342472</v>
      </c>
      <c r="D110" s="9">
        <f t="shared" si="51"/>
        <v>4.1993880072652585</v>
      </c>
      <c r="E110" s="9">
        <f t="shared" si="52"/>
        <v>50.208813828160849</v>
      </c>
      <c r="F110" s="25">
        <f t="shared" si="46"/>
        <v>933.5247505261309</v>
      </c>
      <c r="G110" s="28" t="str">
        <f t="shared" si="47"/>
        <v/>
      </c>
      <c r="H110" s="25">
        <f t="shared" si="48"/>
        <v>0.77793729210510909</v>
      </c>
      <c r="I110" s="25" t="str">
        <f t="shared" si="49"/>
        <v/>
      </c>
    </row>
    <row r="111" spans="1:9" ht="15.6" x14ac:dyDescent="0.3">
      <c r="A111" s="18">
        <v>0</v>
      </c>
      <c r="B111" s="18">
        <v>0</v>
      </c>
      <c r="C111" s="32">
        <f t="shared" si="50"/>
        <v>8.434217108554277</v>
      </c>
      <c r="D111" s="9">
        <f t="shared" si="51"/>
        <v>8.3527489445852883</v>
      </c>
      <c r="E111" s="9">
        <f t="shared" si="52"/>
        <v>0.96336013082090366</v>
      </c>
      <c r="F111" s="25" t="str">
        <f t="shared" si="46"/>
        <v/>
      </c>
      <c r="G111" s="28" t="str">
        <f t="shared" si="47"/>
        <v/>
      </c>
      <c r="H111" s="25" t="str">
        <f t="shared" si="48"/>
        <v/>
      </c>
      <c r="I111" s="25" t="str">
        <f t="shared" si="49"/>
        <v/>
      </c>
    </row>
    <row r="112" spans="1:9" ht="15.6" x14ac:dyDescent="0.3">
      <c r="A112" s="18">
        <v>0</v>
      </c>
      <c r="B112" s="17">
        <v>0</v>
      </c>
      <c r="C112" s="32">
        <f t="shared" si="50"/>
        <v>7.8215643128625718</v>
      </c>
      <c r="D112" s="9">
        <f t="shared" si="51"/>
        <v>7.7400961488935831</v>
      </c>
      <c r="E112" s="9">
        <f t="shared" si="52"/>
        <v>8.2274446489001996</v>
      </c>
      <c r="F112" s="25"/>
      <c r="G112" s="28"/>
      <c r="H112" s="25"/>
      <c r="I112" s="25"/>
    </row>
    <row r="113" spans="1:9" ht="15.6" x14ac:dyDescent="0.3">
      <c r="B113" s="23" t="s">
        <v>5</v>
      </c>
      <c r="C113" s="23">
        <f>$B$5</f>
        <v>8.5154668897120285</v>
      </c>
      <c r="D113" s="9">
        <f t="shared" si="51"/>
        <v>8.4339987257430398</v>
      </c>
      <c r="E113" s="9">
        <f t="shared" si="52"/>
        <v>0</v>
      </c>
      <c r="F113" s="25">
        <f>SUM(F101:F112)</f>
        <v>30811.062891351274</v>
      </c>
      <c r="G113" s="28">
        <f>SUM(G101:G112)</f>
        <v>213484.70115124472</v>
      </c>
      <c r="H113" s="25">
        <f>SUM(H101:H112)</f>
        <v>25.675885742792726</v>
      </c>
      <c r="I113" s="25">
        <f>SUM(I101:I112)</f>
        <v>177.90391762603727</v>
      </c>
    </row>
    <row r="116" spans="1:9" ht="15.6" x14ac:dyDescent="0.3">
      <c r="B116" s="21" t="s">
        <v>41</v>
      </c>
      <c r="C116" s="23"/>
      <c r="D116" s="3"/>
      <c r="E116" s="3"/>
      <c r="F116" s="23"/>
      <c r="G116" s="23"/>
    </row>
    <row r="117" spans="1:9" ht="15.6" x14ac:dyDescent="0.3">
      <c r="B117" s="23"/>
      <c r="C117" s="23"/>
      <c r="D117" s="3"/>
      <c r="E117" s="3"/>
      <c r="F117" s="43" t="str">
        <f>F9</f>
        <v>CQ</v>
      </c>
      <c r="G117" s="43"/>
      <c r="H117" s="44" t="str">
        <f>H99</f>
        <v>MFQ</v>
      </c>
      <c r="I117" s="44"/>
    </row>
    <row r="118" spans="1:9" ht="15.6" x14ac:dyDescent="0.3">
      <c r="A118" s="7" t="str">
        <f>A10</f>
        <v>CQ (nM)</v>
      </c>
      <c r="B118" s="30" t="str">
        <f>B100</f>
        <v>MFQ (nM)</v>
      </c>
      <c r="C118" s="8" t="s">
        <v>34</v>
      </c>
      <c r="D118" s="8" t="s">
        <v>1</v>
      </c>
      <c r="E118" s="8" t="s">
        <v>2</v>
      </c>
      <c r="F118" s="26" t="s">
        <v>3</v>
      </c>
      <c r="G118" s="27" t="s">
        <v>4</v>
      </c>
      <c r="H118" s="7" t="s">
        <v>3</v>
      </c>
      <c r="I118" s="7" t="s">
        <v>4</v>
      </c>
    </row>
    <row r="119" spans="1:9" ht="15.6" x14ac:dyDescent="0.3">
      <c r="A119" s="17">
        <v>0</v>
      </c>
      <c r="B119" s="41">
        <v>500</v>
      </c>
      <c r="C119" s="32">
        <f>W78</f>
        <v>0.13006503251625812</v>
      </c>
      <c r="D119" s="9">
        <f>C119-$B$4</f>
        <v>4.8596868547269828E-2</v>
      </c>
      <c r="E119" s="9">
        <f>(($D$23-D119)/$D$23)*100</f>
        <v>99.423798009372021</v>
      </c>
      <c r="F119" s="25" t="str">
        <f t="shared" ref="F119:F129" si="54">IF(AND(E119&gt;50,E120&lt;50),(((50-E120)/(E119-E120))*(A119-A120)+A120),"")</f>
        <v/>
      </c>
      <c r="G119" s="28" t="str">
        <f t="shared" ref="G119:G129" si="55">IF(AND(E119&gt;90,E120&lt;90),(((90-E120)/(E119-E120))*(A119-A120)+A120),"")</f>
        <v/>
      </c>
      <c r="H119" s="25" t="str">
        <f t="shared" ref="H119:H129" si="56">IF(AND(E119&gt;50,E120&lt;50),(((50-E120)/(E119-E120))*(B119-B120)+B120),"")</f>
        <v/>
      </c>
      <c r="I119" s="25" t="str">
        <f t="shared" ref="I119:I129" si="57">IF(AND(E119&gt;90,E120&lt;90),(((90-E120)/(E119-E120))*(B119-B120)+B120),"")</f>
        <v/>
      </c>
    </row>
    <row r="120" spans="1:9" ht="15.6" x14ac:dyDescent="0.3">
      <c r="A120" s="17">
        <v>0</v>
      </c>
      <c r="B120" s="17">
        <f>B119/2</f>
        <v>250</v>
      </c>
      <c r="C120" s="32">
        <f t="shared" ref="C120:C130" si="58">W79</f>
        <v>0.18009004502251127</v>
      </c>
      <c r="D120" s="9">
        <f t="shared" ref="D120:D131" si="59">C120-$B$4</f>
        <v>9.8621881053522986E-2</v>
      </c>
      <c r="E120" s="9">
        <f t="shared" ref="E120:E131" si="60">(($D$23-D120)/$D$23)*100</f>
        <v>98.830662841428946</v>
      </c>
      <c r="F120" s="25" t="str">
        <f t="shared" si="54"/>
        <v/>
      </c>
      <c r="G120" s="28" t="str">
        <f t="shared" si="55"/>
        <v/>
      </c>
      <c r="H120" s="25" t="str">
        <f t="shared" si="56"/>
        <v/>
      </c>
      <c r="I120" s="25" t="str">
        <f t="shared" si="57"/>
        <v/>
      </c>
    </row>
    <row r="121" spans="1:9" ht="15.6" x14ac:dyDescent="0.3">
      <c r="A121" s="17">
        <v>0</v>
      </c>
      <c r="B121" s="17">
        <f t="shared" ref="B121:B128" si="61">B120/2</f>
        <v>125</v>
      </c>
      <c r="C121" s="32">
        <f t="shared" si="58"/>
        <v>0.18005401620486144</v>
      </c>
      <c r="D121" s="9">
        <f t="shared" si="59"/>
        <v>9.8585852235873156E-2</v>
      </c>
      <c r="E121" s="9">
        <f t="shared" si="60"/>
        <v>98.831090026905514</v>
      </c>
      <c r="F121" s="25" t="str">
        <f t="shared" si="54"/>
        <v/>
      </c>
      <c r="G121" s="28" t="str">
        <f t="shared" si="55"/>
        <v/>
      </c>
      <c r="H121" s="25" t="str">
        <f t="shared" si="56"/>
        <v/>
      </c>
      <c r="I121" s="25" t="str">
        <f t="shared" si="57"/>
        <v/>
      </c>
    </row>
    <row r="122" spans="1:9" ht="15.6" x14ac:dyDescent="0.3">
      <c r="A122" s="17">
        <v>0</v>
      </c>
      <c r="B122" s="17">
        <f t="shared" si="61"/>
        <v>62.5</v>
      </c>
      <c r="C122" s="32">
        <f t="shared" si="58"/>
        <v>0.52010402080416074</v>
      </c>
      <c r="D122" s="9">
        <f t="shared" si="59"/>
        <v>0.43863585683517248</v>
      </c>
      <c r="E122" s="9">
        <f t="shared" si="60"/>
        <v>94.799194651330382</v>
      </c>
      <c r="F122" s="25" t="str">
        <f t="shared" si="54"/>
        <v/>
      </c>
      <c r="G122" s="28">
        <f t="shared" si="55"/>
        <v>0</v>
      </c>
      <c r="H122" s="25" t="str">
        <f t="shared" si="56"/>
        <v/>
      </c>
      <c r="I122" s="25">
        <f t="shared" si="57"/>
        <v>52.622821476876311</v>
      </c>
    </row>
    <row r="123" spans="1:9" ht="15.6" x14ac:dyDescent="0.3">
      <c r="A123" s="17">
        <v>0</v>
      </c>
      <c r="B123" s="17">
        <f t="shared" si="61"/>
        <v>31.25</v>
      </c>
      <c r="C123" s="32">
        <f t="shared" si="58"/>
        <v>1.800720288115246</v>
      </c>
      <c r="D123" s="9">
        <f t="shared" si="59"/>
        <v>1.7192521241462577</v>
      </c>
      <c r="E123" s="9">
        <f t="shared" si="60"/>
        <v>79.615219541134195</v>
      </c>
      <c r="F123" s="25">
        <f t="shared" si="54"/>
        <v>0</v>
      </c>
      <c r="G123" s="28" t="str">
        <f t="shared" si="55"/>
        <v/>
      </c>
      <c r="H123" s="25">
        <f t="shared" si="56"/>
        <v>22.664317828803227</v>
      </c>
      <c r="I123" s="25" t="str">
        <f t="shared" si="57"/>
        <v/>
      </c>
    </row>
    <row r="124" spans="1:9" ht="15.6" x14ac:dyDescent="0.3">
      <c r="A124" s="17">
        <v>0</v>
      </c>
      <c r="B124" s="17">
        <f t="shared" si="61"/>
        <v>15.625</v>
      </c>
      <c r="C124" s="32">
        <f t="shared" si="58"/>
        <v>6.3463463463463459</v>
      </c>
      <c r="D124" s="9">
        <f t="shared" si="59"/>
        <v>6.2648781823773572</v>
      </c>
      <c r="E124" s="9">
        <f t="shared" si="60"/>
        <v>25.71876773878196</v>
      </c>
      <c r="F124" s="25" t="str">
        <f t="shared" si="54"/>
        <v/>
      </c>
      <c r="G124" s="28" t="str">
        <f t="shared" si="55"/>
        <v/>
      </c>
      <c r="H124" s="25" t="str">
        <f t="shared" si="56"/>
        <v/>
      </c>
      <c r="I124" s="25" t="str">
        <f t="shared" si="57"/>
        <v/>
      </c>
    </row>
    <row r="125" spans="1:9" ht="15.6" x14ac:dyDescent="0.3">
      <c r="A125" s="17">
        <v>0</v>
      </c>
      <c r="B125" s="17">
        <f t="shared" si="61"/>
        <v>7.8125</v>
      </c>
      <c r="C125" s="32">
        <f t="shared" si="58"/>
        <v>7.2443466079647783</v>
      </c>
      <c r="D125" s="9">
        <f t="shared" si="59"/>
        <v>7.1628784439957895</v>
      </c>
      <c r="E125" s="9">
        <f t="shared" si="60"/>
        <v>15.071383374382286</v>
      </c>
      <c r="F125" s="25" t="str">
        <f t="shared" si="54"/>
        <v/>
      </c>
      <c r="G125" s="28" t="str">
        <f t="shared" si="55"/>
        <v/>
      </c>
      <c r="H125" s="25" t="str">
        <f t="shared" si="56"/>
        <v/>
      </c>
      <c r="I125" s="25" t="str">
        <f t="shared" si="57"/>
        <v/>
      </c>
    </row>
    <row r="126" spans="1:9" ht="15.6" x14ac:dyDescent="0.3">
      <c r="A126" s="17">
        <v>0</v>
      </c>
      <c r="B126" s="17">
        <f t="shared" si="61"/>
        <v>3.90625</v>
      </c>
      <c r="C126" s="32">
        <f t="shared" si="58"/>
        <v>7.6445867520512305</v>
      </c>
      <c r="D126" s="9">
        <f t="shared" si="59"/>
        <v>7.5631185880822418</v>
      </c>
      <c r="E126" s="9">
        <f t="shared" si="60"/>
        <v>10.325827237827486</v>
      </c>
      <c r="F126" s="25" t="str">
        <f t="shared" si="54"/>
        <v/>
      </c>
      <c r="G126" s="28" t="str">
        <f t="shared" si="55"/>
        <v/>
      </c>
      <c r="H126" s="25" t="str">
        <f t="shared" si="56"/>
        <v/>
      </c>
      <c r="I126" s="25" t="str">
        <f t="shared" si="57"/>
        <v/>
      </c>
    </row>
    <row r="127" spans="1:9" ht="15.6" x14ac:dyDescent="0.3">
      <c r="A127" s="17">
        <v>1</v>
      </c>
      <c r="B127" s="17">
        <f t="shared" si="61"/>
        <v>1.953125</v>
      </c>
      <c r="C127" s="32">
        <f t="shared" si="58"/>
        <v>7.7423226968090422</v>
      </c>
      <c r="D127" s="9">
        <f t="shared" si="59"/>
        <v>7.6608545328400535</v>
      </c>
      <c r="E127" s="9">
        <f t="shared" si="60"/>
        <v>9.166994423927564</v>
      </c>
      <c r="F127" s="25" t="str">
        <f t="shared" si="54"/>
        <v/>
      </c>
      <c r="G127" s="28" t="str">
        <f t="shared" si="55"/>
        <v/>
      </c>
      <c r="H127" s="25" t="str">
        <f t="shared" si="56"/>
        <v/>
      </c>
      <c r="I127" s="25" t="str">
        <f t="shared" si="57"/>
        <v/>
      </c>
    </row>
    <row r="128" spans="1:9" ht="15.6" x14ac:dyDescent="0.3">
      <c r="A128" s="17">
        <v>0</v>
      </c>
      <c r="B128" s="17">
        <f t="shared" si="61"/>
        <v>0.9765625</v>
      </c>
      <c r="C128" s="32">
        <f t="shared" si="58"/>
        <v>7.7323196959087719</v>
      </c>
      <c r="D128" s="9">
        <f t="shared" si="59"/>
        <v>7.6508515319397832</v>
      </c>
      <c r="E128" s="9">
        <f t="shared" si="60"/>
        <v>9.2855977249897066</v>
      </c>
      <c r="F128" s="25" t="str">
        <f t="shared" si="54"/>
        <v/>
      </c>
      <c r="G128" s="28" t="str">
        <f t="shared" si="55"/>
        <v/>
      </c>
      <c r="H128" s="25" t="str">
        <f t="shared" si="56"/>
        <v/>
      </c>
      <c r="I128" s="25" t="str">
        <f t="shared" si="57"/>
        <v/>
      </c>
    </row>
    <row r="129" spans="1:9" ht="15.6" x14ac:dyDescent="0.3">
      <c r="A129" s="17">
        <v>0</v>
      </c>
      <c r="B129" s="17">
        <v>0</v>
      </c>
      <c r="C129" s="32">
        <f t="shared" si="58"/>
        <v>8.465079047428457</v>
      </c>
      <c r="D129" s="9">
        <f t="shared" si="59"/>
        <v>8.3836108834594683</v>
      </c>
      <c r="E129" s="9">
        <f t="shared" si="60"/>
        <v>0.59743715789015983</v>
      </c>
      <c r="F129" s="25" t="str">
        <f t="shared" si="54"/>
        <v/>
      </c>
      <c r="G129" s="28" t="str">
        <f t="shared" si="55"/>
        <v/>
      </c>
      <c r="H129" s="25" t="str">
        <f t="shared" si="56"/>
        <v/>
      </c>
      <c r="I129" s="25" t="str">
        <f t="shared" si="57"/>
        <v/>
      </c>
    </row>
    <row r="130" spans="1:9" ht="15.6" x14ac:dyDescent="0.3">
      <c r="A130" s="17">
        <v>0</v>
      </c>
      <c r="B130" s="17">
        <v>0</v>
      </c>
      <c r="C130" s="32">
        <f t="shared" si="58"/>
        <v>7.5015003000600116</v>
      </c>
      <c r="D130" s="9">
        <f t="shared" si="59"/>
        <v>7.4200321360910229</v>
      </c>
      <c r="E130" s="9">
        <f t="shared" si="60"/>
        <v>12.022370676403984</v>
      </c>
      <c r="F130" s="25"/>
      <c r="G130" s="28"/>
      <c r="H130" s="25"/>
      <c r="I130" s="25"/>
    </row>
    <row r="131" spans="1:9" ht="15.6" x14ac:dyDescent="0.3">
      <c r="B131" s="23" t="s">
        <v>5</v>
      </c>
      <c r="C131" s="23">
        <f>$B$5</f>
        <v>8.5154668897120285</v>
      </c>
      <c r="D131" s="9">
        <f t="shared" si="59"/>
        <v>8.4339987257430398</v>
      </c>
      <c r="E131" s="9">
        <f t="shared" si="60"/>
        <v>0</v>
      </c>
      <c r="F131" s="25">
        <f>SUM(F119:F130)</f>
        <v>0</v>
      </c>
      <c r="G131" s="28">
        <f>SUM(G119:G130)</f>
        <v>0</v>
      </c>
      <c r="H131" s="25">
        <f>SUM(H119:H130)</f>
        <v>22.664317828803227</v>
      </c>
      <c r="I131" s="25">
        <f>SUM(I119:I130)</f>
        <v>52.622821476876311</v>
      </c>
    </row>
  </sheetData>
  <mergeCells count="18">
    <mergeCell ref="F99:G99"/>
    <mergeCell ref="H99:I99"/>
    <mergeCell ref="F117:G117"/>
    <mergeCell ref="H117:I117"/>
    <mergeCell ref="F45:G45"/>
    <mergeCell ref="H45:I45"/>
    <mergeCell ref="F63:G63"/>
    <mergeCell ref="H63:I63"/>
    <mergeCell ref="F81:G81"/>
    <mergeCell ref="H81:I81"/>
    <mergeCell ref="F9:G9"/>
    <mergeCell ref="H9:I9"/>
    <mergeCell ref="M15:N15"/>
    <mergeCell ref="P15:Q15"/>
    <mergeCell ref="F27:G27"/>
    <mergeCell ref="H27:I27"/>
    <mergeCell ref="M27:N27"/>
    <mergeCell ref="P27:Q27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CQ &amp; MFQ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2025-06-23T18:29:22Z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